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east.local\EKNT\140_関東支社\140関東支社_社員専用\105技術部_社員専用\430調達契約課_社員専用\契約関係\関東第一支社\☆【支社発注B】契約250万円以上（工事・調査等・物品等）\B154加須（管）\B0244_加須（管）_首都圏中央連絡自動車道　境古河ＩＣ雪氷車庫新築工事\01.入札公告\設計図書\"/>
    </mc:Choice>
  </mc:AlternateContent>
  <xr:revisionPtr revIDLastSave="0" documentId="13_ncr:1_{6E15AB96-491F-49B6-A74D-E40D963E45CC}" xr6:coauthVersionLast="47" xr6:coauthVersionMax="47" xr10:uidLastSave="{00000000-0000-0000-0000-000000000000}"/>
  <bookViews>
    <workbookView xWindow="4125" yWindow="-13005" windowWidth="15795" windowHeight="8685" tabRatio="811" firstSheet="1" activeTab="2" xr2:uid="{00000000-000D-0000-FFFF-FFFF00000000}"/>
  </bookViews>
  <sheets>
    <sheet name="総括表" sheetId="59" r:id="rId1"/>
    <sheet name="種目内訳書（境古河ＩＣ雪氷車庫新築工事)" sheetId="60" r:id="rId2"/>
    <sheet name="種目内訳書 (境古河ＩＣ給油施設新築工事)" sheetId="61" r:id="rId3"/>
    <sheet name="内訳明細書 " sheetId="58"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#REF!</definedName>
    <definedName name="_Fill" localSheetId="3" hidden="1">'[1]集計（最新）'!#REF!</definedName>
    <definedName name="_Fill" hidden="1">'[1]集計（最新）'!#REF!</definedName>
    <definedName name="_Fill2" localSheetId="3" hidden="1">'[1]集計（最新）'!#REF!</definedName>
    <definedName name="_Fill2" hidden="1">'[1]集計（最新）'!#REF!</definedName>
    <definedName name="_xlnm._FilterDatabase" localSheetId="3" hidden="1">'内訳明細書 '!$A$5:$M$337</definedName>
    <definedName name="_Key1" hidden="1">#REF!</definedName>
    <definedName name="_NO1">#REF!</definedName>
    <definedName name="_NO2">#REF!</definedName>
    <definedName name="_NO3">#REF!</definedName>
    <definedName name="_NO4">#REF!</definedName>
    <definedName name="_Order1" hidden="1">255</definedName>
    <definedName name="_P">'[2]データ(所要工数及び人件費等）'!#REF!</definedName>
    <definedName name="_PE1" localSheetId="3">#REF!</definedName>
    <definedName name="_PE1">#REF!</definedName>
    <definedName name="_X">'[2]データ(所要工数及び人件費等）'!#REF!</definedName>
    <definedName name="\A" localSheetId="3">#REF!</definedName>
    <definedName name="\A">#REF!</definedName>
    <definedName name="\B">#REF!</definedName>
    <definedName name="\C">#REF!</definedName>
    <definedName name="\D">#REF!</definedName>
    <definedName name="\E">#REF!</definedName>
    <definedName name="\F">#REF!</definedName>
    <definedName name="\v">[3]大項目!#REF!</definedName>
    <definedName name="\x">[3]大項目!#REF!</definedName>
    <definedName name="aaa">#REF!</definedName>
    <definedName name="Access_Button" hidden="1">"見積比較_器材庫_List"</definedName>
    <definedName name="AccessDatabase" hidden="1">"C:\見積比較.mdb"</definedName>
    <definedName name="AME_KEI">#REF!</definedName>
    <definedName name="AME_MOVE">#REF!</definedName>
    <definedName name="AMEND">#REF!</definedName>
    <definedName name="AMEND_SAB1">#REF!</definedName>
    <definedName name="AMEND_SAB2">#REF!</definedName>
    <definedName name="AMEND_SAB3">#REF!</definedName>
    <definedName name="COPY">#REF!</definedName>
    <definedName name="COPY_HIROI">#REF!</definedName>
    <definedName name="COPY_KI">#REF!</definedName>
    <definedName name="COPY_SPECI">#REF!</definedName>
    <definedName name="COUNT_AMEND">#REF!</definedName>
    <definedName name="COUNT_AMEND2">#REF!</definedName>
    <definedName name="COUNT_AMENDR">#REF!</definedName>
    <definedName name="COUNT_COL">#REF!</definedName>
    <definedName name="COUNT_ENTRY">#REF!</definedName>
    <definedName name="COUNT_PAGE">#REF!</definedName>
    <definedName name="COUNT_ROW">#REF!</definedName>
    <definedName name="COUNT1">#REF!</definedName>
    <definedName name="COUNT2">#REF!</definedName>
    <definedName name="COUNT3">#REF!</definedName>
    <definedName name="COUNT4">#REF!</definedName>
    <definedName name="dd" hidden="1">'[1]集計（最新）'!#REF!</definedName>
    <definedName name="ｄｄｄ" localSheetId="2">[4]!Ｈ１８修正</definedName>
    <definedName name="ｄｄｄ" localSheetId="3">[4]!Ｈ１８修正</definedName>
    <definedName name="ｄｄｄ">[4]!Ｈ１８修正</definedName>
    <definedName name="ｄｄｄｄｄ">#REF!</definedName>
    <definedName name="ｄｄｄｄｄｄ" localSheetId="2">[4]!MenuOpen</definedName>
    <definedName name="ｄｄｄｄｄｄ" localSheetId="3">[4]!MenuOpen</definedName>
    <definedName name="ｄｄｄｄｄｄ">[4]!MenuOpen</definedName>
    <definedName name="ｄｄｄｄｄｄｄｄ">#REF!</definedName>
    <definedName name="ｄｄｄｄｄｄｄｄｄ" localSheetId="2">[4]!pp</definedName>
    <definedName name="ｄｄｄｄｄｄｄｄｄ" localSheetId="3">[4]!pp</definedName>
    <definedName name="ｄｄｄｄｄｄｄｄｄ">[4]!pp</definedName>
    <definedName name="ｄｄｄｄｄｄｄｄｄｄ" localSheetId="2">[4]!Prn_Set</definedName>
    <definedName name="ｄｄｄｄｄｄｄｄｄｄ" localSheetId="3">[4]!Prn_Set</definedName>
    <definedName name="ｄｄｄｄｄｄｄｄｄｄ">[4]!Prn_Set</definedName>
    <definedName name="ｄｄｄｄｄｄｄｄｄｄｄｄｄｄｄｄｄ" localSheetId="2">[4]!ｑ</definedName>
    <definedName name="ｄｄｄｄｄｄｄｄｄｄｄｄｄｄｄｄｄ" localSheetId="3">[4]!ｑ</definedName>
    <definedName name="ｄｄｄｄｄｄｄｄｄｄｄｄｄｄｄｄｄ">[4]!ｑ</definedName>
    <definedName name="DOWN">#REF!</definedName>
    <definedName name="ｄｓ">[5]資金資料!#REF!</definedName>
    <definedName name="ENTRY">#REF!</definedName>
    <definedName name="F">#REF!</definedName>
    <definedName name="FF">#REF!</definedName>
    <definedName name="FL">#REF!</definedName>
    <definedName name="GOUKEI">[6]中内訳!#REF!</definedName>
    <definedName name="H">[7]柱!#REF!</definedName>
    <definedName name="H11_2_2４_契約状況表_データベース_List" localSheetId="3">[5]資金資料!#REF!</definedName>
    <definedName name="H11_2_2４_契約状況表_データベース_List">[5]資金資料!#REF!</definedName>
    <definedName name="Ｈ１８修正" localSheetId="3">#N/A</definedName>
    <definedName name="Ｈ１８修正">#N/A</definedName>
    <definedName name="H24.2.23" localSheetId="3">#REF!</definedName>
    <definedName name="H24.2.23">#REF!</definedName>
    <definedName name="HB">#REF!</definedName>
    <definedName name="heisei" localSheetId="3">#REF!</definedName>
    <definedName name="heisei">#REF!</definedName>
    <definedName name="HH">[7]柱!#REF!</definedName>
    <definedName name="HIRO_K">#REF!</definedName>
    <definedName name="HIRO_W1">#REF!</definedName>
    <definedName name="HIRO_W2">#REF!</definedName>
    <definedName name="HL">#REF!</definedName>
    <definedName name="HT">#REF!</definedName>
    <definedName name="HTHT">#REF!</definedName>
    <definedName name="HYO_KEI">#REF!</definedName>
    <definedName name="ID">#REF!</definedName>
    <definedName name="ITEM">#REF!</definedName>
    <definedName name="ItoChin">'[8]諸経費算定表（改修）'!$B$2:$H$40</definedName>
    <definedName name="Joken">#REF!</definedName>
    <definedName name="K_1">#REF!</definedName>
    <definedName name="K_2">#REF!</definedName>
    <definedName name="K_3">#REF!</definedName>
    <definedName name="KIZAI">#REF!</definedName>
    <definedName name="KojiMei">#REF!</definedName>
    <definedName name="List" localSheetId="3">#REF!</definedName>
    <definedName name="List">#REF!</definedName>
    <definedName name="MAI">#REF!</definedName>
    <definedName name="Meisai">#REF!</definedName>
    <definedName name="MENU">#REF!</definedName>
    <definedName name="MENU_2">#REF!</definedName>
    <definedName name="MENU_3">#REF!</definedName>
    <definedName name="MenuOpen" localSheetId="3">#N/A</definedName>
    <definedName name="MenuOpen">#N/A</definedName>
    <definedName name="MOVE_AME">#REF!</definedName>
    <definedName name="MOVE_KIZ">#REF!</definedName>
    <definedName name="MOVE_SPE">#REF!</definedName>
    <definedName name="MOVE_SUU">#REF!</definedName>
    <definedName name="nen" localSheetId="3">#REF!</definedName>
    <definedName name="nen">#REF!</definedName>
    <definedName name="PAGE">#REF!</definedName>
    <definedName name="PAGE_1">#REF!</definedName>
    <definedName name="PAGE_2">#REF!</definedName>
    <definedName name="PAGE_3">#REF!</definedName>
    <definedName name="PAGE_4">#REF!</definedName>
    <definedName name="PAGE2">#REF!</definedName>
    <definedName name="PAGE2_1">#REF!</definedName>
    <definedName name="PAGE2_2">#REF!</definedName>
    <definedName name="PAGE2_3">#REF!</definedName>
    <definedName name="PAGE2_4">#REF!</definedName>
    <definedName name="pp" localSheetId="3">#N/A</definedName>
    <definedName name="pp">#N/A</definedName>
    <definedName name="PRIN1">#REF!</definedName>
    <definedName name="PRIN2">#REF!</definedName>
    <definedName name="PRIN3">#REF!</definedName>
    <definedName name="PRINT">#REF!</definedName>
    <definedName name="_xlnm.Print_Area" localSheetId="2">'種目内訳書 (境古河ＩＣ給油施設新築工事)'!$B$1:$K$39</definedName>
    <definedName name="_xlnm.Print_Area" localSheetId="1">'種目内訳書（境古河ＩＣ雪氷車庫新築工事)'!$B$1:$K$42</definedName>
    <definedName name="_xlnm.Print_Area" localSheetId="0">総括表!$A$1:$K$41</definedName>
    <definedName name="_xlnm.Print_Area" localSheetId="3">'内訳明細書 '!$A$1:$M$337</definedName>
    <definedName name="_xlnm.Print_Area">#REF!</definedName>
    <definedName name="PRINT_AREA_MI" localSheetId="3">#REF!</definedName>
    <definedName name="PRINT_AREA_MI">#REF!</definedName>
    <definedName name="_xlnm.Print_Titles" localSheetId="3">'内訳明細書 '!$1:$5</definedName>
    <definedName name="Prn_Set" localSheetId="3">#N/A</definedName>
    <definedName name="Prn_Set">#N/A</definedName>
    <definedName name="ｑ" localSheetId="3">#N/A</definedName>
    <definedName name="ｑ">#N/A</definedName>
    <definedName name="qq" localSheetId="3">#REF!</definedName>
    <definedName name="qq">#REF!</definedName>
    <definedName name="qqq" localSheetId="2">[9]!qqq</definedName>
    <definedName name="qqq" localSheetId="3">'内訳明細書 '!qqq</definedName>
    <definedName name="qqq">[9]!qqq</definedName>
    <definedName name="ｑｗｑｑｑｗ" localSheetId="2">[4]!水戸管浄化槽</definedName>
    <definedName name="ｑｗｑｑｑｗ" localSheetId="3">[4]!水戸管浄化槽</definedName>
    <definedName name="ｑｗｑｑｑｗ">[4]!水戸管浄化槽</definedName>
    <definedName name="ｑｗｑｗｑｗ" localSheetId="2">[4]!リスト</definedName>
    <definedName name="ｑｗｑｗｑｗ" localSheetId="3">[4]!リスト</definedName>
    <definedName name="ｑｗｑｗｑｗ">[4]!リスト</definedName>
    <definedName name="ｑｗｑｗｑｗｑｗｑ">#REF!</definedName>
    <definedName name="ｑｗｗｑｗｑｑｗｗｑｗｑ">#REF!</definedName>
    <definedName name="ｒｔ" localSheetId="3">#N/A</definedName>
    <definedName name="ｒｔ">#N/A</definedName>
    <definedName name="S">[10]柱!#REF!</definedName>
    <definedName name="SE_K" localSheetId="3">#REF!</definedName>
    <definedName name="SE_K">#REF!</definedName>
    <definedName name="SPECIFIC" localSheetId="3">#REF!</definedName>
    <definedName name="SPECIFIC">#REF!</definedName>
    <definedName name="sss" localSheetId="3">#REF!</definedName>
    <definedName name="sss">#REF!</definedName>
    <definedName name="SUURYOU">#REF!</definedName>
    <definedName name="ｔふゅｇｇｈｋ" localSheetId="3">#N/A</definedName>
    <definedName name="ｔふゅｇｇｈｋ">#N/A</definedName>
    <definedName name="ww">#REF!</definedName>
    <definedName name="ｗｗｗｗｗｗｗｗｗｗｗｗｗｗ" localSheetId="2">[4]!ｔふゅｇｇｈｋ</definedName>
    <definedName name="ｗｗｗｗｗｗｗｗｗｗｗｗｗｗ" localSheetId="3">[4]!ｔふゅｇｇｈｋ</definedName>
    <definedName name="ｗｗｗｗｗｗｗｗｗｗｗｗｗｗ">[4]!ｔふゅｇｇｈｋ</definedName>
    <definedName name="ｗｗｗｗｗｗｗｗｗｗｗｗｗｗｗ">#REF!</definedName>
    <definedName name="ｗｗｗｗｗｗｗｗｗｗｗｗｗｗｗｗｗ" localSheetId="2">[4]!ｒｔ</definedName>
    <definedName name="ｗｗｗｗｗｗｗｗｗｗｗｗｗｗｗｗｗ" localSheetId="3">[4]!ｒｔ</definedName>
    <definedName name="ｗｗｗｗｗｗｗｗｗｗｗｗｗｗｗｗｗ">[4]!ｒｔ</definedName>
    <definedName name="y">'[11]データ(所要工数及び人件費等）'!#REF!</definedName>
    <definedName name="yuta">#REF!</definedName>
    <definedName name="yutaka">#REF!</definedName>
    <definedName name="ア">#REF!</definedName>
    <definedName name="あ">[12]ETCルータ数!$F$4</definedName>
    <definedName name="あ１">#REF!</definedName>
    <definedName name="あｑ１" localSheetId="3">#REF!</definedName>
    <definedName name="あｑ１">#REF!</definedName>
    <definedName name="ああ" localSheetId="3">'内訳明細書 '!ああ</definedName>
    <definedName name="ああ">#N/A</definedName>
    <definedName name="あああ" localSheetId="3">#REF!</definedName>
    <definedName name="あああ">#REF!</definedName>
    <definedName name="ああああ" localSheetId="3">'内訳明細書 '!ああああ</definedName>
    <definedName name="ああああ">#N/A</definedName>
    <definedName name="イ">#REF!</definedName>
    <definedName name="い">[12]ETCルータ数!$F$5</definedName>
    <definedName name="ウ">#REF!</definedName>
    <definedName name="うちわけ">'[13]設計書 乙1'!$B$2:$H$40</definedName>
    <definedName name="エ">#REF!</definedName>
    <definedName name="え">[12]ETCルータ数!$F$7</definedName>
    <definedName name="オ">#REF!</definedName>
    <definedName name="お">[12]ETCルータ数!$F$8</definedName>
    <definedName name="カ">#REF!</definedName>
    <definedName name="キ">#REF!</definedName>
    <definedName name="き">[12]ETCルータ数!$F$10</definedName>
    <definedName name="く">[12]ETCルータ数!$F$11</definedName>
    <definedName name="け">[12]ETCルータ数!$F$12</definedName>
    <definedName name="こ">[12]ETCルータ数!$F$13</definedName>
    <definedName name="さ">[12]ETCルータ数!$F$14</definedName>
    <definedName name="し">[12]ETCルータ数!$F$15</definedName>
    <definedName name="す">[12]ETCルータ数!$F$16</definedName>
    <definedName name="そ">[12]ETCルータ数!$F$18</definedName>
    <definedName name="た">[12]ETCルータ数!$F$19</definedName>
    <definedName name="タイトル_設計付" localSheetId="3">#REF!</definedName>
    <definedName name="タイトル_設計付">#REF!</definedName>
    <definedName name="タイトル_入札前技術提案" localSheetId="3">#REF!</definedName>
    <definedName name="タイトル_入札前技術提案">#REF!</definedName>
    <definedName name="ﾀｲﾄﾙ行" localSheetId="3">#REF!</definedName>
    <definedName name="ﾀｲﾄﾙ行">#REF!</definedName>
    <definedName name="ち">[12]ETCルータ数!$F$20</definedName>
    <definedName name="ﾁｪｯｸ" localSheetId="3">#REF!</definedName>
    <definedName name="ﾁｪｯｸ">#REF!</definedName>
    <definedName name="つ">[12]ETCルータ数!$F$21</definedName>
    <definedName name="っくぇｑｑ" localSheetId="3">#REF!</definedName>
    <definedName name="っくぇｑｑ">#REF!</definedName>
    <definedName name="て">[12]ETCルータ数!$F$22</definedName>
    <definedName name="ﾃﾞｰﾀ1" localSheetId="3">#REF!</definedName>
    <definedName name="ﾃﾞｰﾀ1">#REF!</definedName>
    <definedName name="ﾃﾞｰﾀ2" localSheetId="3">#REF!</definedName>
    <definedName name="ﾃﾞｰﾀ2">#REF!</definedName>
    <definedName name="トラッククレーン単価">[14]季節単価!$B$4:$I$8</definedName>
    <definedName name="ﾊﾞﾙｺﾆｰ面積">[6]中内訳!#REF!</definedName>
    <definedName name="リスト" localSheetId="3">#N/A</definedName>
    <definedName name="リスト">#N/A</definedName>
    <definedName name="ﾛﾝｸﾞﾘﾌﾄ関東">[14]季節単価!$B$11:$I$14</definedName>
    <definedName name="依頼">#REF!</definedName>
    <definedName name="依頼度">'[2]データ(所要工数及び人件費等）'!#REF!</definedName>
    <definedName name="印刷範囲" localSheetId="3">#REF!</definedName>
    <definedName name="印刷範囲">#REF!</definedName>
    <definedName name="延床面積">[6]中内訳!#REF!</definedName>
    <definedName name="河辺">[15]日常点検歩掛!$F$11</definedName>
    <definedName name="河辺明細">[15]日常点検歩掛!$F$18</definedName>
    <definedName name="荷揚げｼｰﾄ1">#REF!</definedName>
    <definedName name="荷揚げｼｰﾄ10">#REF!</definedName>
    <definedName name="荷揚げｼｰﾄ11">#REF!</definedName>
    <definedName name="荷揚げｼｰﾄ12">#REF!</definedName>
    <definedName name="荷揚げｼｰﾄ13">#REF!</definedName>
    <definedName name="荷揚げｼｰﾄ14">#REF!</definedName>
    <definedName name="荷揚げｼｰﾄ15">#REF!</definedName>
    <definedName name="荷揚げｼｰﾄ16">#REF!</definedName>
    <definedName name="荷揚げｼｰﾄ17">#REF!</definedName>
    <definedName name="荷揚げｼｰﾄ18">#REF!</definedName>
    <definedName name="荷揚げｼｰﾄ19">#REF!</definedName>
    <definedName name="荷揚げｼｰﾄ2">#REF!</definedName>
    <definedName name="荷揚げｼｰﾄ20">#REF!</definedName>
    <definedName name="荷揚げｼｰﾄ3">#REF!</definedName>
    <definedName name="荷揚げｼｰﾄ4">#REF!</definedName>
    <definedName name="荷揚げｼｰﾄ5">#REF!</definedName>
    <definedName name="荷揚げｼｰﾄ6">#REF!</definedName>
    <definedName name="荷揚げｼｰﾄ7">#REF!</definedName>
    <definedName name="荷揚げｼｰﾄ8">#REF!</definedName>
    <definedName name="荷揚げｼｰﾄ9">#REF!</definedName>
    <definedName name="荷揚げ印刷Ｐ１">#REF!</definedName>
    <definedName name="荷揚げ日数表">#REF!</definedName>
    <definedName name="荷揚げ費一覧表">#REF!</definedName>
    <definedName name="概要看板">#REF!</definedName>
    <definedName name="監督官事務所関東">[16]季単!#REF!</definedName>
    <definedName name="監督官事務所単価">[16]季単!#REF!</definedName>
    <definedName name="関東">#REF!</definedName>
    <definedName name="関東支社" localSheetId="3">#REF!</definedName>
    <definedName name="関東支社">#REF!</definedName>
    <definedName name="吉祥寺">[17]柱!#REF!</definedName>
    <definedName name="経費計算書">#REF!</definedName>
    <definedName name="経費計算書P1">#REF!</definedName>
    <definedName name="計１" localSheetId="3">#REF!</definedName>
    <definedName name="計１">#REF!</definedName>
    <definedName name="計１１１" localSheetId="3">#REF!</definedName>
    <definedName name="計１１１">#REF!</definedName>
    <definedName name="計１１１０" localSheetId="3">#REF!</definedName>
    <definedName name="計１１１０">#REF!</definedName>
    <definedName name="計１１１１">#REF!</definedName>
    <definedName name="計１１１２">#REF!</definedName>
    <definedName name="計１１１３">#REF!</definedName>
    <definedName name="計１１１４">#REF!</definedName>
    <definedName name="計１１２">#REF!</definedName>
    <definedName name="計１１３">#REF!</definedName>
    <definedName name="計１１４">#REF!</definedName>
    <definedName name="計１１５">#REF!</definedName>
    <definedName name="計１１６">#REF!</definedName>
    <definedName name="計１１７">#REF!</definedName>
    <definedName name="計１１８">#REF!</definedName>
    <definedName name="計１１９">#REF!</definedName>
    <definedName name="計１２１">#REF!</definedName>
    <definedName name="計１２２">#REF!</definedName>
    <definedName name="計１２３">#REF!</definedName>
    <definedName name="計２">#REF!</definedName>
    <definedName name="計３">#REF!</definedName>
    <definedName name="計３５">#REF!</definedName>
    <definedName name="建築工事届">#REF!</definedName>
    <definedName name="建築面積">[6]中内訳!#REF!</definedName>
    <definedName name="見積">#REF!</definedName>
    <definedName name="見積月">'[2]データ(所要工数及び人件費等）'!#REF!</definedName>
    <definedName name="見積日">'[2]データ(所要工数及び人件費等）'!#REF!</definedName>
    <definedName name="見積日00">'[11]データ(所要工数及び人件費等）'!#REF!</definedName>
    <definedName name="見積年">'[2]データ(所要工数及び人件費等）'!#REF!</definedName>
    <definedName name="見積比較_器材庫_List">[18]集計骨!$B$7:$C$15</definedName>
    <definedName name="工事のお知らせ">#REF!</definedName>
    <definedName name="工事業">[19]work!$M$14</definedName>
    <definedName name="工事種別">[19]work!$K$14</definedName>
    <definedName name="工事名">[19]work!$K$4</definedName>
    <definedName name="鋼材" localSheetId="3">#REF!</definedName>
    <definedName name="鋼材">#REF!</definedName>
    <definedName name="材工単価">[20]市場単価!#REF!</definedName>
    <definedName name="支社" localSheetId="3">#REF!</definedName>
    <definedName name="支社">#REF!</definedName>
    <definedName name="支社_局等">'[2]データ(所要工数及び人件費等）'!#REF!</definedName>
    <definedName name="支社修正">#REF!</definedName>
    <definedName name="支社等名">[21]様式!$A$63:$A$66</definedName>
    <definedName name="施工計画">[19]work!$K$34</definedName>
    <definedName name="事務所名">[21]様式!$B$63:$B$71</definedName>
    <definedName name="実績年度">[19]work!$K$20</definedName>
    <definedName name="種別">#REF!</definedName>
    <definedName name="種別_建築">'[2]データ(所要工数及び人件費等）'!#REF!</definedName>
    <definedName name="種別_設備">'[2]データ(所要工数及び人件費等）'!#REF!</definedName>
    <definedName name="修正">#REF!</definedName>
    <definedName name="集計" localSheetId="3">#REF!</definedName>
    <definedName name="集計">#REF!</definedName>
    <definedName name="新潟支社" localSheetId="3">#REF!</definedName>
    <definedName name="新潟支社">#REF!</definedName>
    <definedName name="水戸管浄化槽" localSheetId="3">#N/A</definedName>
    <definedName name="水戸管浄化槽">#N/A</definedName>
    <definedName name="数量">#REF!</definedName>
    <definedName name="全範囲">#REF!</definedName>
    <definedName name="単">#REF!</definedName>
    <definedName name="単位">#REF!</definedName>
    <definedName name="単位１">[22]単位!$A$2:$A$14</definedName>
    <definedName name="単価">#REF!</definedName>
    <definedName name="鶴岡" localSheetId="3">[17]柱!#REF!</definedName>
    <definedName name="鶴岡">[17]柱!#REF!</definedName>
    <definedName name="鉄骨1" localSheetId="3">#REF!</definedName>
    <definedName name="鉄骨1">#REF!</definedName>
    <definedName name="鉄骨2" localSheetId="3">#REF!</definedName>
    <definedName name="鉄骨2">#REF!</definedName>
    <definedName name="鉄骨3" localSheetId="3">#REF!</definedName>
    <definedName name="鉄骨3">#REF!</definedName>
    <definedName name="鉄骨4">#REF!</definedName>
    <definedName name="電線">#REF!</definedName>
    <definedName name="電線_①">#REF!</definedName>
    <definedName name="電線_②">#REF!</definedName>
    <definedName name="電線_③">#REF!</definedName>
    <definedName name="電線_④">#REF!</definedName>
    <definedName name="電線_⑤">#REF!</definedName>
    <definedName name="電線_⑥">#REF!</definedName>
    <definedName name="電線_⑦">#REF!</definedName>
    <definedName name="電線_⑧">#REF!</definedName>
    <definedName name="電線_⑨">#REF!</definedName>
    <definedName name="電線_⑩">#REF!</definedName>
    <definedName name="電線_⑪">#REF!</definedName>
    <definedName name="電線_⑫">#REF!</definedName>
    <definedName name="電線⑲">#REF!</definedName>
    <definedName name="東北支社" localSheetId="3">#REF!</definedName>
    <definedName name="東北支社">#REF!</definedName>
    <definedName name="同種企業①">[19]work!$K$25</definedName>
    <definedName name="同種技術者①">[19]work!$K$31</definedName>
    <definedName name="内訳書" localSheetId="3">#REF!</definedName>
    <definedName name="内訳書">#REF!</definedName>
    <definedName name="範囲名_工事名" localSheetId="3">[23]②件名マスタ入力シート!$A$18:$A$44</definedName>
    <definedName name="範囲名_工事名">[24]②件名マスタ入力シート!$A$18:$A$44</definedName>
    <definedName name="範囲名CDKA02_施策事業マスタ" localSheetId="3">[23]CDKA02_施策事業マスタ!$B$2:$B$94</definedName>
    <definedName name="範囲名CDKA02_施策事業マスタ">[24]CDKA02_施策事業マスタ!$B$2:$B$94</definedName>
    <definedName name="範囲名CDKA04_事業対象マスタ" localSheetId="3">[23]CDKA04_事業対象マスタ!$B$2:$B$4</definedName>
    <definedName name="範囲名CDKA04_事業対象マスタ">[24]CDKA04_事業対象マスタ!$B$2:$B$4</definedName>
    <definedName name="範囲名CDKA05_費用投資マスタ" localSheetId="3">[23]CDKA05_費用投資マスタ!$B$2:$B$4</definedName>
    <definedName name="範囲名CDKA05_費用投資マスタ">[24]CDKA05_費用投資マスタ!$B$2:$B$4</definedName>
    <definedName name="範囲名CDKA08_工事等区分マスタ" localSheetId="3">[23]CDKA08_工事等区分マスタ!$A$2:$A$7</definedName>
    <definedName name="範囲名CDKA08_工事等区分マスタ">[24]CDKA08_工事等区分マスタ!$A$2:$A$7</definedName>
    <definedName name="範囲名CDMA01_担当部門マスタ" localSheetId="3">[23]CDMA01_担当部門マスタ!$A$2:$A$6</definedName>
    <definedName name="範囲名CDMA01_担当部門マスタ">[24]CDMA01_担当部門マスタ!$A$2:$A$6</definedName>
    <definedName name="範囲名CDMA02_支社マスタ" localSheetId="3">[23]CDMA02_支社マスタ!$B$3:$B$3</definedName>
    <definedName name="範囲名CDMA02_支社マスタ">[24]CDMA02_支社マスタ!$B$3:$B$3</definedName>
    <definedName name="範囲名CDMA03_事務所マスタ" localSheetId="3">[23]CDMA03_事務所マスタ!$F$21:$F$21</definedName>
    <definedName name="範囲名CDMA03_事務所マスタ">[24]CDMA03_事務所マスタ!$F$21:$F$21</definedName>
    <definedName name="範囲名CDMA05J_道路マスタ事務所別" localSheetId="3">[23]CDMA05J_道路マスタ事務所別!$M$38:$M$38</definedName>
    <definedName name="範囲名CDMA05J_道路マスタ事務所別">[24]CDMA05J_道路マスタ事務所別!$M$38:$M$38</definedName>
    <definedName name="範囲名CDMA08S_区間マスタ資産" localSheetId="3">[23]CDMA08S_区間マスタ資産!$L$293:$L$301</definedName>
    <definedName name="範囲名CDMA08S_区間マスタ資産">[24]CDMA08S_区間マスタ資産!$L$293:$L$301</definedName>
    <definedName name="範囲名CDMA13_上下線区分マスタ" localSheetId="3">[23]CDMA13_上下線区分マスタ!$A$2:$A$5</definedName>
    <definedName name="範囲名CDMA13_上下線区分マスタ">[24]CDMA13_上下線区分マスタ!$A$2:$A$5</definedName>
    <definedName name="範囲名CDMA14_単位マスタ" localSheetId="3">[23]CDMA14_単位マスタ!$B$2:$B$32</definedName>
    <definedName name="範囲名CDMA14_単位マスタ">[24]CDMA14_単位マスタ!$B$2:$B$32</definedName>
    <definedName name="表彰機関" localSheetId="3">#REF!</definedName>
    <definedName name="表彰機関">#REF!</definedName>
    <definedName name="表彰機関2">'[25]②様式2（工事実績）'!$C$99:$C$103</definedName>
    <definedName name="福祉整備">#REF!</definedName>
    <definedName name="複合単価表" localSheetId="3">#REF!</definedName>
    <definedName name="複合単価表">#REF!</definedName>
    <definedName name="別紙６">#REF!</definedName>
    <definedName name="別紙７">#REF!</definedName>
    <definedName name="北海道支社" localSheetId="3">#REF!</definedName>
    <definedName name="北海道支社">#REF!</definedName>
    <definedName name="本社" localSheetId="3">#REF!</definedName>
    <definedName name="本社">#REF!</definedName>
    <definedName name="幕張修正">#REF!</definedName>
    <definedName name="名称摘要">#REF!</definedName>
    <definedName name="明細">[15]日常点検歩掛!$F$12</definedName>
    <definedName name="明細表">[15]日常点検歩掛!$F$15</definedName>
    <definedName name="有効期間">'[2]データ(所要工数及び人件費等）'!#REF!</definedName>
    <definedName name="溶接" localSheetId="3">#REF!</definedName>
    <definedName name="溶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61" l="1"/>
  <c r="C5" i="61"/>
  <c r="E5" i="61"/>
  <c r="B3" i="60"/>
  <c r="C5" i="60"/>
  <c r="E5" i="60"/>
</calcChain>
</file>

<file path=xl/sharedStrings.xml><?xml version="1.0" encoding="utf-8"?>
<sst xmlns="http://schemas.openxmlformats.org/spreadsheetml/2006/main" count="2793" uniqueCount="442">
  <si>
    <t>内訳名称</t>
    <rPh sb="0" eb="2">
      <t>ウチワケ</t>
    </rPh>
    <rPh sb="2" eb="4">
      <t>メイショウ</t>
    </rPh>
    <phoneticPr fontId="2"/>
  </si>
  <si>
    <t>種目名称</t>
    <rPh sb="0" eb="2">
      <t>シュモク</t>
    </rPh>
    <rPh sb="2" eb="4">
      <t>メイショウ</t>
    </rPh>
    <phoneticPr fontId="1"/>
  </si>
  <si>
    <t>工種名称</t>
    <rPh sb="0" eb="2">
      <t>コウシュ</t>
    </rPh>
    <rPh sb="2" eb="4">
      <t>メイショウ</t>
    </rPh>
    <phoneticPr fontId="1"/>
  </si>
  <si>
    <t>0010</t>
  </si>
  <si>
    <t>番号</t>
    <rPh sb="0" eb="2">
      <t>バンゴウ</t>
    </rPh>
    <phoneticPr fontId="1"/>
  </si>
  <si>
    <t>名称</t>
    <rPh sb="0" eb="2">
      <t>メイショウ</t>
    </rPh>
    <phoneticPr fontId="1"/>
  </si>
  <si>
    <t>工種
番号</t>
    <rPh sb="0" eb="2">
      <t>コウシュ</t>
    </rPh>
    <rPh sb="3" eb="5">
      <t>バンゴウ</t>
    </rPh>
    <phoneticPr fontId="1"/>
  </si>
  <si>
    <t>内訳
番号</t>
    <rPh sb="0" eb="2">
      <t>ウチワケ</t>
    </rPh>
    <rPh sb="3" eb="5">
      <t>バンゴウ</t>
    </rPh>
    <phoneticPr fontId="1"/>
  </si>
  <si>
    <t>単位</t>
    <phoneticPr fontId="1"/>
  </si>
  <si>
    <t>数量</t>
    <phoneticPr fontId="1"/>
  </si>
  <si>
    <t>単価</t>
    <phoneticPr fontId="1"/>
  </si>
  <si>
    <t>金額</t>
    <phoneticPr fontId="1"/>
  </si>
  <si>
    <t>摘要</t>
    <phoneticPr fontId="1"/>
  </si>
  <si>
    <t>種目
番号</t>
    <rPh sb="0" eb="2">
      <t>シュモク</t>
    </rPh>
    <rPh sb="3" eb="5">
      <t>バンゴウ</t>
    </rPh>
    <phoneticPr fontId="1"/>
  </si>
  <si>
    <t>　内訳明細書は、総括表及び種目内訳書の金額のもととなる明細の内訳を参考として示すものである。積算計上にあたり、内訳明細書（名称・単位・数量）と特記仕様書（適用する関連仕様書を含む）及び設計図との間に相違がある場合には、特記仕様書及び設計図を優先すること。</t>
    <phoneticPr fontId="1"/>
  </si>
  <si>
    <t>【内訳明細書】</t>
    <rPh sb="1" eb="3">
      <t>ウチワケ</t>
    </rPh>
    <rPh sb="3" eb="6">
      <t>メイサイショ</t>
    </rPh>
    <phoneticPr fontId="1"/>
  </si>
  <si>
    <t>0020</t>
    <phoneticPr fontId="1"/>
  </si>
  <si>
    <t>0030</t>
    <phoneticPr fontId="1"/>
  </si>
  <si>
    <t>仮設工事</t>
    <phoneticPr fontId="1"/>
  </si>
  <si>
    <t>m2</t>
  </si>
  <si>
    <t>建築工事</t>
  </si>
  <si>
    <t>土工事</t>
    <rPh sb="0" eb="1">
      <t>ツチ</t>
    </rPh>
    <rPh sb="1" eb="3">
      <t>コウジ</t>
    </rPh>
    <phoneticPr fontId="1"/>
  </si>
  <si>
    <t>0010</t>
    <phoneticPr fontId="1"/>
  </si>
  <si>
    <t>m3</t>
    <phoneticPr fontId="1"/>
  </si>
  <si>
    <t>m</t>
    <phoneticPr fontId="1"/>
  </si>
  <si>
    <t>境古河IC雪氷車庫新築工事</t>
    <rPh sb="5" eb="7">
      <t>セッピョウ</t>
    </rPh>
    <phoneticPr fontId="1"/>
  </si>
  <si>
    <t>養生</t>
    <rPh sb="1" eb="2">
      <t>イ</t>
    </rPh>
    <phoneticPr fontId="1"/>
  </si>
  <si>
    <t>清掃片付け</t>
    <phoneticPr fontId="1"/>
  </si>
  <si>
    <t>根切り（機械）</t>
    <phoneticPr fontId="1"/>
  </si>
  <si>
    <t>残土処分費（場外搬出）</t>
    <phoneticPr fontId="1"/>
  </si>
  <si>
    <t>発生土運搬</t>
    <rPh sb="3" eb="5">
      <t>ウンパン</t>
    </rPh>
    <phoneticPr fontId="1"/>
  </si>
  <si>
    <t>砕石地業 土間下 t60、ｔ100</t>
    <phoneticPr fontId="1"/>
  </si>
  <si>
    <t>土工機械運搬</t>
    <phoneticPr fontId="1"/>
  </si>
  <si>
    <t>式</t>
    <rPh sb="0" eb="1">
      <t>シキ</t>
    </rPh>
    <phoneticPr fontId="1"/>
  </si>
  <si>
    <t>杭材運搬費</t>
    <rPh sb="4" eb="5">
      <t>ヒ</t>
    </rPh>
    <phoneticPr fontId="1"/>
  </si>
  <si>
    <t>重機搬送組立解体費</t>
    <phoneticPr fontId="1"/>
  </si>
  <si>
    <t>本</t>
    <rPh sb="0" eb="1">
      <t>ホン</t>
    </rPh>
    <phoneticPr fontId="1"/>
  </si>
  <si>
    <t>回</t>
    <rPh sb="0" eb="1">
      <t>カイ</t>
    </rPh>
    <phoneticPr fontId="1"/>
  </si>
  <si>
    <t>工事名）首都圏中央連絡自動車道　境古河IC雪氷車庫新築工事</t>
    <rPh sb="4" eb="7">
      <t>シュトケン</t>
    </rPh>
    <rPh sb="7" eb="9">
      <t>チュウオウ</t>
    </rPh>
    <rPh sb="9" eb="11">
      <t>レンラク</t>
    </rPh>
    <rPh sb="11" eb="14">
      <t>ジドウシャ</t>
    </rPh>
    <rPh sb="14" eb="15">
      <t>ドウ</t>
    </rPh>
    <rPh sb="16" eb="19">
      <t>サカエコガ</t>
    </rPh>
    <rPh sb="21" eb="23">
      <t>セッピョウ</t>
    </rPh>
    <rPh sb="23" eb="25">
      <t>シャコ</t>
    </rPh>
    <rPh sb="25" eb="27">
      <t>シンチク</t>
    </rPh>
    <rPh sb="27" eb="29">
      <t>コウジ</t>
    </rPh>
    <phoneticPr fontId="1"/>
  </si>
  <si>
    <t>m2</t>
    <phoneticPr fontId="1"/>
  </si>
  <si>
    <t>コンクリート工事</t>
    <phoneticPr fontId="1"/>
  </si>
  <si>
    <t>捨てコンクリート FC=18　S=18</t>
    <phoneticPr fontId="1"/>
  </si>
  <si>
    <t>コンクリート打設費 基礎ｺﾝｸﾘｰﾄ ﾎﾟﾝﾌﾟ</t>
    <phoneticPr fontId="1"/>
  </si>
  <si>
    <t>コンクリート打設費 躯体ｺﾝｸﾘｰﾄ ﾎﾟﾝﾌﾟ</t>
    <phoneticPr fontId="1"/>
  </si>
  <si>
    <t>コンクリート打設費 捨てｺﾝｸﾘｰﾄ ﾎﾟﾝﾌﾟ</t>
    <phoneticPr fontId="1"/>
  </si>
  <si>
    <t>ポンプ圧送基本料</t>
    <phoneticPr fontId="1"/>
  </si>
  <si>
    <t>ポンプ圧送料</t>
    <rPh sb="5" eb="6">
      <t>リョウ</t>
    </rPh>
    <phoneticPr fontId="1"/>
  </si>
  <si>
    <t>鉄筋工事</t>
    <phoneticPr fontId="1"/>
  </si>
  <si>
    <t>鉄筋加工組立</t>
    <rPh sb="4" eb="6">
      <t>クミタテ</t>
    </rPh>
    <phoneticPr fontId="1"/>
  </si>
  <si>
    <t>鉄筋運搬費</t>
    <rPh sb="4" eb="5">
      <t>ヒ</t>
    </rPh>
    <phoneticPr fontId="1"/>
  </si>
  <si>
    <t>kg</t>
    <phoneticPr fontId="1"/>
  </si>
  <si>
    <t>箇所</t>
    <rPh sb="0" eb="2">
      <t>カショ</t>
    </rPh>
    <phoneticPr fontId="1"/>
  </si>
  <si>
    <t>型枠工事</t>
    <phoneticPr fontId="1"/>
  </si>
  <si>
    <t>型枠運搬費</t>
    <rPh sb="4" eb="5">
      <t>ヒ</t>
    </rPh>
    <phoneticPr fontId="1"/>
  </si>
  <si>
    <t>鉄骨工事</t>
    <phoneticPr fontId="1"/>
  </si>
  <si>
    <t>中ボルト　M12×110</t>
    <phoneticPr fontId="1"/>
  </si>
  <si>
    <t>鉄骨工場製作費</t>
    <rPh sb="6" eb="7">
      <t>ヒ</t>
    </rPh>
    <phoneticPr fontId="1"/>
  </si>
  <si>
    <t>外壁：防水形複層塗材Ｅ</t>
    <phoneticPr fontId="1"/>
  </si>
  <si>
    <t>外装工事</t>
    <phoneticPr fontId="1"/>
  </si>
  <si>
    <t>軒先面戸</t>
    <rPh sb="3" eb="4">
      <t>ト</t>
    </rPh>
    <phoneticPr fontId="1"/>
  </si>
  <si>
    <t>タイトフレーム</t>
    <phoneticPr fontId="1"/>
  </si>
  <si>
    <t>左官工事</t>
    <phoneticPr fontId="1"/>
  </si>
  <si>
    <t>モルタル塗り</t>
    <phoneticPr fontId="1"/>
  </si>
  <si>
    <t>塗装工事</t>
    <phoneticPr fontId="1"/>
  </si>
  <si>
    <t>雑工事</t>
    <phoneticPr fontId="1"/>
  </si>
  <si>
    <t>柱コーナー防護ゴム　Ｌ＝900（既製品）</t>
    <phoneticPr fontId="1"/>
  </si>
  <si>
    <t>歩車道境界ブロック　150/170×200×600</t>
    <phoneticPr fontId="1"/>
  </si>
  <si>
    <t>ネットフェンス</t>
    <phoneticPr fontId="1"/>
  </si>
  <si>
    <t>車止め：180×250×400 大型車用　ﾋﾟﾝ付</t>
    <rPh sb="24" eb="25">
      <t>ツ</t>
    </rPh>
    <phoneticPr fontId="1"/>
  </si>
  <si>
    <t>打ち掛け金具</t>
    <rPh sb="4" eb="6">
      <t>カナグ</t>
    </rPh>
    <phoneticPr fontId="1"/>
  </si>
  <si>
    <t>縞鋼板CPL-4.5　700*800 L-45*45*5　溶融亜鉛ﾒｯｷ</t>
    <phoneticPr fontId="1"/>
  </si>
  <si>
    <t>VU150φ</t>
    <phoneticPr fontId="1"/>
  </si>
  <si>
    <t>VU150φエルボ</t>
    <phoneticPr fontId="1"/>
  </si>
  <si>
    <t>配管土工事　埋め戻し</t>
    <phoneticPr fontId="1"/>
  </si>
  <si>
    <t>タラップ</t>
    <phoneticPr fontId="1"/>
  </si>
  <si>
    <t>消火器10型</t>
    <phoneticPr fontId="1"/>
  </si>
  <si>
    <t>枚</t>
    <rPh sb="0" eb="1">
      <t>マイ</t>
    </rPh>
    <phoneticPr fontId="1"/>
  </si>
  <si>
    <t>仮設工事</t>
  </si>
  <si>
    <t>個</t>
    <rPh sb="0" eb="1">
      <t>コ</t>
    </rPh>
    <phoneticPr fontId="1"/>
  </si>
  <si>
    <t>台</t>
    <rPh sb="0" eb="1">
      <t>ダイ</t>
    </rPh>
    <phoneticPr fontId="1"/>
  </si>
  <si>
    <t>t</t>
    <phoneticPr fontId="1"/>
  </si>
  <si>
    <t>防火塀工事</t>
  </si>
  <si>
    <t>電気設備工事</t>
    <rPh sb="0" eb="2">
      <t>デンキ</t>
    </rPh>
    <rPh sb="2" eb="4">
      <t>セツビ</t>
    </rPh>
    <rPh sb="4" eb="6">
      <t>コウジ</t>
    </rPh>
    <phoneticPr fontId="1"/>
  </si>
  <si>
    <t>ﾊﾝﾄﾞﾎｰﾙﾀﾞｸﾄ</t>
  </si>
  <si>
    <t>埋設表示鋲</t>
  </si>
  <si>
    <t>埋設表示テープ</t>
  </si>
  <si>
    <t>電灯動力盤　LP-車庫</t>
  </si>
  <si>
    <t>ｽｲｯﾁ　1P15A×1　防水型</t>
  </si>
  <si>
    <t>3路ｽｲｯﾁ　3W15A×1　防水型</t>
  </si>
  <si>
    <t>ｺﾝｾﾝﾄ 2P15A×2E　防水型</t>
  </si>
  <si>
    <t>ﾛｼｭﾂﾎﾞｯｸｽ　G22　1ケ用</t>
  </si>
  <si>
    <t>動力ｺﾝｾﾝﾄ　3P30A+E</t>
  </si>
  <si>
    <t>手元開閉器　30A</t>
  </si>
  <si>
    <t>ﾛｼｭﾂﾎﾞｯｸｽ　1ケ用　G28</t>
  </si>
  <si>
    <t>機械設備工事</t>
    <rPh sb="0" eb="2">
      <t>キカイ</t>
    </rPh>
    <rPh sb="2" eb="6">
      <t>セツビコウジ</t>
    </rPh>
    <phoneticPr fontId="1"/>
  </si>
  <si>
    <t>境古河IC雪氷車庫新築工事</t>
    <phoneticPr fontId="1"/>
  </si>
  <si>
    <t>給水設備工事</t>
  </si>
  <si>
    <t>量水器BOX　底板ありMC-1</t>
  </si>
  <si>
    <t>既設給水管ﾖﾘ分岐25A→20A</t>
  </si>
  <si>
    <t>養生砂（人力）</t>
  </si>
  <si>
    <t>機械設備工事</t>
    <rPh sb="0" eb="2">
      <t>キカイ</t>
    </rPh>
    <rPh sb="2" eb="4">
      <t>セツビ</t>
    </rPh>
    <rPh sb="4" eb="6">
      <t>コウジ</t>
    </rPh>
    <phoneticPr fontId="1"/>
  </si>
  <si>
    <t>給水設備工事</t>
    <phoneticPr fontId="1"/>
  </si>
  <si>
    <t>硬質塩化ﾋﾞﾆﾙ管VU 屋外埋設VU　150A</t>
    <phoneticPr fontId="1"/>
  </si>
  <si>
    <t>硬質塩化ﾋﾞﾆﾙ管VU 屋外埋設VU　125A</t>
    <phoneticPr fontId="1"/>
  </si>
  <si>
    <t>硬質塩化ﾋﾞﾆﾙ管VP 屋外埋設VP　100A</t>
    <phoneticPr fontId="1"/>
  </si>
  <si>
    <t>硬質塩化ﾋﾞﾆﾙ管VP 屋外埋設VP　50A</t>
    <phoneticPr fontId="1"/>
  </si>
  <si>
    <t>側溝接続費150A</t>
  </si>
  <si>
    <t>雨水桝接続費150A</t>
  </si>
  <si>
    <t>塩ビ雨水桝　塩ビ蓋400φ×300（150）</t>
  </si>
  <si>
    <t>塩ビ雨水桝　塩ビ蓋400φ×450（150）</t>
  </si>
  <si>
    <t>塩ビ雨水桝　塩ビ蓋400φ×600（150）</t>
  </si>
  <si>
    <t>排水設備工事</t>
    <rPh sb="0" eb="2">
      <t>ハイスイ</t>
    </rPh>
    <rPh sb="2" eb="4">
      <t>セツビ</t>
    </rPh>
    <rPh sb="4" eb="6">
      <t>コウジ</t>
    </rPh>
    <phoneticPr fontId="1"/>
  </si>
  <si>
    <t>量水器20mm</t>
    <phoneticPr fontId="1"/>
  </si>
  <si>
    <t>仕切弁　給水用　10K 20A</t>
    <phoneticPr fontId="1"/>
  </si>
  <si>
    <t>ﾊﾞﾙﾌﾞBOX VC-1</t>
    <phoneticPr fontId="1"/>
  </si>
  <si>
    <t>散水栓BOX 樹脂製 MS-5</t>
    <phoneticPr fontId="1"/>
  </si>
  <si>
    <t>鋼管杭 P1 φ216.3xt8.2 STK400</t>
    <rPh sb="0" eb="2">
      <t>コウカン</t>
    </rPh>
    <rPh sb="2" eb="3">
      <t>クイ</t>
    </rPh>
    <phoneticPr fontId="1"/>
  </si>
  <si>
    <t>鋼管杭 P3 φ267.4xt8 STK400</t>
    <rPh sb="0" eb="2">
      <t>コウカン</t>
    </rPh>
    <rPh sb="2" eb="3">
      <t>クイ</t>
    </rPh>
    <phoneticPr fontId="1"/>
  </si>
  <si>
    <t>鋼管杭 P4 φ267.4xt8 STK400</t>
    <rPh sb="0" eb="2">
      <t>コウカン</t>
    </rPh>
    <rPh sb="2" eb="3">
      <t>クイ</t>
    </rPh>
    <phoneticPr fontId="1"/>
  </si>
  <si>
    <t>鋼管杭 P2 φ216.3xt8.2 STK400</t>
    <rPh sb="0" eb="2">
      <t>コウカン</t>
    </rPh>
    <rPh sb="2" eb="3">
      <t>クイ</t>
    </rPh>
    <phoneticPr fontId="1"/>
  </si>
  <si>
    <t>水盛やり方</t>
  </si>
  <si>
    <t>1</t>
  </si>
  <si>
    <t>2</t>
  </si>
  <si>
    <t>墨出し 躯体+仕上</t>
  </si>
  <si>
    <t>3</t>
  </si>
  <si>
    <t>水替え工</t>
  </si>
  <si>
    <t>式</t>
  </si>
  <si>
    <t>4</t>
  </si>
  <si>
    <t>m</t>
  </si>
  <si>
    <t>5</t>
  </si>
  <si>
    <t>枚</t>
  </si>
  <si>
    <t>据付・解体費</t>
  </si>
  <si>
    <t>t</t>
  </si>
  <si>
    <t>鋼矢板損料</t>
  </si>
  <si>
    <t>土工事</t>
  </si>
  <si>
    <t>m3</t>
  </si>
  <si>
    <t>発生土処分費</t>
  </si>
  <si>
    <t>埋戻し ｸｯｼｮﾝ砂</t>
  </si>
  <si>
    <t>地業工事</t>
  </si>
  <si>
    <t>砕石地業 再生材 基礎下</t>
  </si>
  <si>
    <t>捨てｺﾝｸﾘｰﾄ Fc18 S18</t>
  </si>
  <si>
    <t>捨てｺﾝｸﾘｰﾄ打設手間</t>
  </si>
  <si>
    <t>ﾎﾟﾝﾌﾟ圧送基本料金 50m3/回未満</t>
  </si>
  <si>
    <t>回</t>
  </si>
  <si>
    <t>上屋工事</t>
  </si>
  <si>
    <t>箇所</t>
  </si>
  <si>
    <t>6</t>
  </si>
  <si>
    <t>現場加工費</t>
  </si>
  <si>
    <t>7</t>
  </si>
  <si>
    <t>8</t>
  </si>
  <si>
    <t>9</t>
  </si>
  <si>
    <t>10</t>
  </si>
  <si>
    <t>11</t>
  </si>
  <si>
    <t>折板葺きｱﾙﾐ亜鉛合金ﾒｯｷ鋼板 t=0.8 H=85内外</t>
  </si>
  <si>
    <t>12</t>
  </si>
  <si>
    <t>ﾀｲﾄﾌﾚｰﾑ H=85</t>
  </si>
  <si>
    <t>13</t>
  </si>
  <si>
    <t>妻用ﾌﾚｰﾑ H=85 ＠1000</t>
  </si>
  <si>
    <t>14</t>
  </si>
  <si>
    <t>止面戸 H=85</t>
  </si>
  <si>
    <t>15</t>
  </si>
  <si>
    <t>土間工事</t>
  </si>
  <si>
    <t>異形鉄筋材料費 D13 SD295</t>
  </si>
  <si>
    <t>普通合板型枠 基礎部</t>
  </si>
  <si>
    <t>異形鉄筋材料費 D10 SD295</t>
  </si>
  <si>
    <t>歩車道境界ﾌﾞﾛｯｸA</t>
  </si>
  <si>
    <t>敷調整ﾓﾙﾀﾙ</t>
  </si>
  <si>
    <t>基</t>
  </si>
  <si>
    <t>0020</t>
  </si>
  <si>
    <t>電気設備工事</t>
  </si>
  <si>
    <t>幹線設備工事</t>
  </si>
  <si>
    <t>面</t>
  </si>
  <si>
    <t>個</t>
  </si>
  <si>
    <t>埋設表示シート  ダブル</t>
  </si>
  <si>
    <t>16</t>
  </si>
  <si>
    <t>17</t>
  </si>
  <si>
    <t>動力設備工事</t>
  </si>
  <si>
    <t>0030</t>
  </si>
  <si>
    <t>機械設備工事</t>
  </si>
  <si>
    <t>管端防食コア付仕切弁　 10K 20A</t>
  </si>
  <si>
    <t>弁桝　VC-P</t>
  </si>
  <si>
    <t>組</t>
  </si>
  <si>
    <t>量水器桝　MC-1</t>
  </si>
  <si>
    <t>埋設表示シート　幅150　ダブル</t>
  </si>
  <si>
    <t>埋設標示鋲 25φ</t>
  </si>
  <si>
    <t>山砂</t>
  </si>
  <si>
    <t>給油設備工事</t>
  </si>
  <si>
    <t>オイルタンク　2000L</t>
  </si>
  <si>
    <t>計量器</t>
  </si>
  <si>
    <t>注油口65A</t>
  </si>
  <si>
    <t>遠方注油口ボックス</t>
  </si>
  <si>
    <t>計量口32A</t>
  </si>
  <si>
    <t>除水口40A</t>
  </si>
  <si>
    <t>通気金物　VC32A</t>
  </si>
  <si>
    <t>液面計発信部</t>
  </si>
  <si>
    <t>指示計(ボックス共)</t>
  </si>
  <si>
    <t>二重殻漏洩センサ</t>
  </si>
  <si>
    <t>マンホール蓋　700φ　重荷重型</t>
  </si>
  <si>
    <t>マンホール蓋　800φ　重荷重型</t>
  </si>
  <si>
    <t>ローリアースボックス</t>
  </si>
  <si>
    <t>敷きモルタル(プレコンレベル調整)</t>
  </si>
  <si>
    <t>ラフタークレーン　25t</t>
  </si>
  <si>
    <t>日</t>
  </si>
  <si>
    <t>18</t>
  </si>
  <si>
    <t>仕上げモルタル</t>
  </si>
  <si>
    <t>19</t>
  </si>
  <si>
    <t>地下タンク上部立上げ部材(取付共)</t>
  </si>
  <si>
    <t>20</t>
  </si>
  <si>
    <t>配管工　屋外埋設　PLS65A</t>
  </si>
  <si>
    <t>21</t>
  </si>
  <si>
    <t>配管工　屋外埋設　PLS40A</t>
  </si>
  <si>
    <t>22</t>
  </si>
  <si>
    <t>配管工　屋外埋設　通気PLS32A</t>
  </si>
  <si>
    <t>23</t>
  </si>
  <si>
    <t>配管工　屋外露出　通気SGP32A(白)</t>
  </si>
  <si>
    <t>24</t>
  </si>
  <si>
    <t>配管溶接防食工</t>
  </si>
  <si>
    <t>25</t>
  </si>
  <si>
    <t>26</t>
  </si>
  <si>
    <t>スリーブ工事</t>
  </si>
  <si>
    <t>境古河IC給油施設新築工事</t>
  </si>
  <si>
    <t>往復</t>
    <rPh sb="0" eb="2">
      <t>オウフク</t>
    </rPh>
    <phoneticPr fontId="1"/>
  </si>
  <si>
    <t>杭　施工費MD-120</t>
    <rPh sb="0" eb="1">
      <t>クイ</t>
    </rPh>
    <phoneticPr fontId="1"/>
  </si>
  <si>
    <t>杭　溶接費</t>
    <rPh sb="0" eb="1">
      <t>クイ</t>
    </rPh>
    <rPh sb="4" eb="5">
      <t>ヒ</t>
    </rPh>
    <phoneticPr fontId="1"/>
  </si>
  <si>
    <t>水盛やり方</t>
    <rPh sb="0" eb="2">
      <t>ミズモリ</t>
    </rPh>
    <rPh sb="4" eb="5">
      <t>カタ</t>
    </rPh>
    <phoneticPr fontId="1"/>
  </si>
  <si>
    <t>墨出し　仕上+躯体</t>
    <rPh sb="4" eb="6">
      <t>シア</t>
    </rPh>
    <rPh sb="7" eb="9">
      <t>クタイ</t>
    </rPh>
    <phoneticPr fontId="1"/>
  </si>
  <si>
    <t>外部足場　枠組〔手摺先行足場〕</t>
    <rPh sb="5" eb="7">
      <t>ワクグ</t>
    </rPh>
    <phoneticPr fontId="1"/>
  </si>
  <si>
    <t>最上部安全手摺　枠組〔手摺先行足場〕</t>
    <rPh sb="0" eb="1">
      <t>サイ</t>
    </rPh>
    <rPh sb="1" eb="3">
      <t>ジョウブ</t>
    </rPh>
    <rPh sb="8" eb="10">
      <t>ワクグ</t>
    </rPh>
    <phoneticPr fontId="1"/>
  </si>
  <si>
    <t>垂直シート養生　防炎シート</t>
    <rPh sb="0" eb="2">
      <t>スイチョク</t>
    </rPh>
    <rPh sb="8" eb="10">
      <t>ボウエン</t>
    </rPh>
    <phoneticPr fontId="1"/>
  </si>
  <si>
    <t>くい地業工事</t>
    <rPh sb="2" eb="4">
      <t>ジギョウ</t>
    </rPh>
    <rPh sb="4" eb="6">
      <t>コウジ</t>
    </rPh>
    <phoneticPr fontId="1"/>
  </si>
  <si>
    <t>異形鉄筋 材料費 SD295　D10</t>
    <rPh sb="0" eb="2">
      <t>イケイ</t>
    </rPh>
    <phoneticPr fontId="1"/>
  </si>
  <si>
    <t>異形鉄筋 材料費 SD295　D13</t>
    <rPh sb="0" eb="2">
      <t>イケイ</t>
    </rPh>
    <phoneticPr fontId="1"/>
  </si>
  <si>
    <t>異形鉄筋 材料費 SD295　D16</t>
    <rPh sb="0" eb="2">
      <t>イケイ</t>
    </rPh>
    <phoneticPr fontId="1"/>
  </si>
  <si>
    <t>異形鉄筋 材料費 SD345　D22</t>
    <rPh sb="0" eb="2">
      <t>イケイ</t>
    </rPh>
    <phoneticPr fontId="1"/>
  </si>
  <si>
    <t>ガス圧接 D22+D22</t>
  </si>
  <si>
    <t>普通型枠 　　　　　　　　ﾗｰﾒﾝ　基礎部</t>
    <rPh sb="20" eb="21">
      <t>ブ</t>
    </rPh>
    <phoneticPr fontId="1"/>
  </si>
  <si>
    <t>打放し合板型枠 B種　ﾗｰﾒﾝ　地上軸部</t>
    <rPh sb="19" eb="20">
      <t>ブ</t>
    </rPh>
    <phoneticPr fontId="1"/>
  </si>
  <si>
    <t>角形鋼管　BCR295　200×200×9　</t>
  </si>
  <si>
    <t>Ｈ形鋼　　　SN400B　244×175×7×11　</t>
  </si>
  <si>
    <t>Ｈ形鋼　　　SN400B　250×125×6×9</t>
  </si>
  <si>
    <t>Ｈ形鋼　　　SS400　　198×99×4.5×7</t>
  </si>
  <si>
    <t>Ｈ形鋼　　　SS400　　248×124×5×8</t>
  </si>
  <si>
    <t>Ｈ形鋼　　　SS400　　250×125×6×9</t>
  </si>
  <si>
    <t>Ｈ形鋼　　　SS400　　300×150×6.5×9</t>
  </si>
  <si>
    <t>溝形鋼　　　SS400　　100×50×5×7.5　</t>
    <rPh sb="0" eb="1">
      <t>ミゾ</t>
    </rPh>
    <rPh sb="1" eb="3">
      <t>ガタコウ</t>
    </rPh>
    <phoneticPr fontId="1"/>
  </si>
  <si>
    <t>溝形鋼　　　SS400　　125×65×6×8　</t>
    <rPh sb="0" eb="3">
      <t>ミゾガタコウ</t>
    </rPh>
    <phoneticPr fontId="1"/>
  </si>
  <si>
    <t>ブレース　　SNR400B　1-M16　JIS　</t>
  </si>
  <si>
    <t>角形鋼管　　STKR400　　 75×75×3.2</t>
  </si>
  <si>
    <t>角形鋼管　　STKR400　　100×50×2.3</t>
  </si>
  <si>
    <t>角形鋼管　　STKR400　　125×40×2.3</t>
  </si>
  <si>
    <t>角形鋼管　　STKR400　　 60×60×2.3</t>
  </si>
  <si>
    <t>角形鋼管　　STKR400　　100×100×2.3</t>
  </si>
  <si>
    <t>ﾘｯﾌﾟ溝形鋼　SS400　　　　100×50×20×2.3　</t>
  </si>
  <si>
    <t>等辺山形鋼　SS400　　　　　90×75×6</t>
  </si>
  <si>
    <t>鋼板　SN490C　　PL-25</t>
  </si>
  <si>
    <t>鋼板　SN490C　　PL-19</t>
  </si>
  <si>
    <t>鋼板　SN490C　　PL-12</t>
  </si>
  <si>
    <t>鋼板　SS400　　　PL-12</t>
  </si>
  <si>
    <t>鋼板　SS400　　　PL-9</t>
  </si>
  <si>
    <t>鋼板　SS400　　　PL-6</t>
  </si>
  <si>
    <t>鋼板　SS400　　　PL-4.5</t>
  </si>
  <si>
    <t>鋼板　SS400　　　PL-2.3</t>
  </si>
  <si>
    <t>アンカーボルト　SNR400B　M16　L=480</t>
  </si>
  <si>
    <t xml:space="preserve">アンカーボルト　SS400　　　M12　L=240 </t>
  </si>
  <si>
    <t>高力ボルト　F10T　M20×50</t>
    <rPh sb="0" eb="2">
      <t>コウリョク</t>
    </rPh>
    <phoneticPr fontId="1"/>
  </si>
  <si>
    <t>高力ボルト　F10T　M20×45</t>
  </si>
  <si>
    <t>高力ボルト　F10T　M16×55</t>
  </si>
  <si>
    <t>高力ボルト　F10T　M16×50</t>
  </si>
  <si>
    <t>高力ボルト　F10T　M16×45</t>
  </si>
  <si>
    <t>高力ボルト　F10T　M16×40</t>
  </si>
  <si>
    <t>ブレース用ターンバックル　M16</t>
    <rPh sb="4" eb="5">
      <t>ヨウ</t>
    </rPh>
    <phoneticPr fontId="1"/>
  </si>
  <si>
    <t>工場 鉄骨錆止塗料１回塗 [一般さび止 1種]</t>
  </si>
  <si>
    <t>現場 鉄骨錆止塗料１回塗 [一般さび止 1種]</t>
  </si>
  <si>
    <t>鉄骨 工場溶接費</t>
    <rPh sb="0" eb="2">
      <t>テッコツ</t>
    </rPh>
    <rPh sb="7" eb="8">
      <t>ヒ</t>
    </rPh>
    <phoneticPr fontId="1"/>
  </si>
  <si>
    <t>鉄骨運搬費</t>
    <rPh sb="0" eb="2">
      <t>テッコツ</t>
    </rPh>
    <rPh sb="4" eb="5">
      <t>ヒ</t>
    </rPh>
    <phoneticPr fontId="1"/>
  </si>
  <si>
    <t>鉄骨現場建方（揚重機含む）</t>
    <rPh sb="2" eb="4">
      <t>ゲンバ</t>
    </rPh>
    <rPh sb="5" eb="6">
      <t>カタ</t>
    </rPh>
    <phoneticPr fontId="1"/>
  </si>
  <si>
    <t>高力ボルト 本締め</t>
    <rPh sb="0" eb="2">
      <t>コウリョク</t>
    </rPh>
    <phoneticPr fontId="1"/>
  </si>
  <si>
    <t>ベース下無収縮ﾓﾙﾀﾙ　300×300　ｔ＝50</t>
    <rPh sb="3" eb="4">
      <t>シタ</t>
    </rPh>
    <rPh sb="4" eb="7">
      <t>ムシュウシュク</t>
    </rPh>
    <phoneticPr fontId="1"/>
  </si>
  <si>
    <t>超音波探傷試験費　第三者検査</t>
    <phoneticPr fontId="1"/>
  </si>
  <si>
    <t>折板 断熱材裏打ち　厚4.0　</t>
  </si>
  <si>
    <t>軒樋：硬質塩ビ製 Ｗ＝200　(樋受金物 SUS304共)</t>
    <rPh sb="16" eb="17">
      <t>トイ</t>
    </rPh>
    <rPh sb="17" eb="18">
      <t>ウ</t>
    </rPh>
    <rPh sb="18" eb="20">
      <t>カナモノ</t>
    </rPh>
    <rPh sb="27" eb="28">
      <t>トモ</t>
    </rPh>
    <phoneticPr fontId="1"/>
  </si>
  <si>
    <t>屋根及びとい工事</t>
    <rPh sb="2" eb="3">
      <t>オヨ</t>
    </rPh>
    <phoneticPr fontId="1"/>
  </si>
  <si>
    <t>軒樋:自在ドレイン φ100</t>
    <rPh sb="0" eb="1">
      <t>ノキ</t>
    </rPh>
    <rPh sb="1" eb="2">
      <t>トイ</t>
    </rPh>
    <rPh sb="3" eb="5">
      <t>ジザイ</t>
    </rPh>
    <phoneticPr fontId="1"/>
  </si>
  <si>
    <t>竪樋：硬質塩ビ管（ＶＰ）100　(足金物 SUS304共)</t>
    <rPh sb="17" eb="18">
      <t>アシ</t>
    </rPh>
    <phoneticPr fontId="1"/>
  </si>
  <si>
    <t>床:コンクリート金ゴテ（外部）</t>
  </si>
  <si>
    <t>鉄部 DP塗装(3級)</t>
    <rPh sb="9" eb="10">
      <t>キュウ</t>
    </rPh>
    <phoneticPr fontId="1"/>
  </si>
  <si>
    <t>鉄部 DP塗装(3級)　細巾</t>
    <rPh sb="13" eb="14">
      <t>ハバ</t>
    </rPh>
    <phoneticPr fontId="1"/>
  </si>
  <si>
    <t>ＥＸＰ目地　エラスタイトＷ＝20　H=200</t>
  </si>
  <si>
    <t>幹線設備工事</t>
    <phoneticPr fontId="1"/>
  </si>
  <si>
    <t>電灯コンセント設備工事</t>
    <rPh sb="0" eb="2">
      <t>デントウ</t>
    </rPh>
    <rPh sb="7" eb="9">
      <t>セツビ</t>
    </rPh>
    <rPh sb="9" eb="11">
      <t>コウジ</t>
    </rPh>
    <phoneticPr fontId="1"/>
  </si>
  <si>
    <t>動力設備工事</t>
    <phoneticPr fontId="1"/>
  </si>
  <si>
    <t>配管工 屋外埋設 FEP65</t>
    <rPh sb="4" eb="6">
      <t>オクガイ</t>
    </rPh>
    <rPh sb="6" eb="8">
      <t>マイセツ</t>
    </rPh>
    <phoneticPr fontId="1"/>
  </si>
  <si>
    <t>配管工 屋外埋設 FEP50</t>
    <rPh sb="4" eb="6">
      <t>オクガイ</t>
    </rPh>
    <rPh sb="6" eb="8">
      <t>マイセツ</t>
    </rPh>
    <phoneticPr fontId="1"/>
  </si>
  <si>
    <t>配管工 屋外埋設 FEP30</t>
    <rPh sb="4" eb="6">
      <t>オクガイ</t>
    </rPh>
    <rPh sb="6" eb="8">
      <t>マイセツ</t>
    </rPh>
    <phoneticPr fontId="1"/>
  </si>
  <si>
    <t>配線工 屋内ピット CV8-3C</t>
    <rPh sb="4" eb="6">
      <t>オクナイ</t>
    </rPh>
    <phoneticPr fontId="1"/>
  </si>
  <si>
    <t>配線工 屋外FP管内 CV8-3C</t>
    <rPh sb="4" eb="6">
      <t>オクガイ</t>
    </rPh>
    <rPh sb="8" eb="10">
      <t>カンナイ</t>
    </rPh>
    <phoneticPr fontId="1"/>
  </si>
  <si>
    <t>配線工 屋内ピット CV5.5-3Ｃ</t>
    <rPh sb="4" eb="6">
      <t>オクナイ</t>
    </rPh>
    <phoneticPr fontId="1"/>
  </si>
  <si>
    <t>配線工 屋外FP管内 CV5.5-3Ｃ</t>
    <rPh sb="4" eb="6">
      <t>オクガイ</t>
    </rPh>
    <rPh sb="8" eb="10">
      <t>カンナイ</t>
    </rPh>
    <phoneticPr fontId="1"/>
  </si>
  <si>
    <t>配線工 屋外FP管内 CV3.5-3Ｃ</t>
    <rPh sb="4" eb="6">
      <t>オクガイ</t>
    </rPh>
    <rPh sb="8" eb="10">
      <t>カンナイ</t>
    </rPh>
    <phoneticPr fontId="1"/>
  </si>
  <si>
    <t>配線工 屋内ピット IV3.5mm2</t>
    <rPh sb="4" eb="6">
      <t>オクナイ</t>
    </rPh>
    <phoneticPr fontId="1"/>
  </si>
  <si>
    <t>配線工 屋外FP管内 IV3.5mm2</t>
    <rPh sb="4" eb="6">
      <t>オクガイ</t>
    </rPh>
    <rPh sb="8" eb="10">
      <t>カンナイ</t>
    </rPh>
    <phoneticPr fontId="1"/>
  </si>
  <si>
    <t>コア抜き 88ｍｍ</t>
    <phoneticPr fontId="1"/>
  </si>
  <si>
    <t>配管土工事　埋め戻し</t>
  </si>
  <si>
    <t>配管工 屋内露出 GZ22</t>
    <rPh sb="4" eb="6">
      <t>オクナイ</t>
    </rPh>
    <rPh sb="6" eb="8">
      <t>ロシュツ</t>
    </rPh>
    <phoneticPr fontId="1"/>
  </si>
  <si>
    <t>配線工 屋内管内 VVF2.0-3C</t>
    <rPh sb="4" eb="6">
      <t>オクナイ</t>
    </rPh>
    <rPh sb="6" eb="8">
      <t>カンナイ</t>
    </rPh>
    <phoneticPr fontId="1"/>
  </si>
  <si>
    <t>配線工 屋内管内 VVF1.6-3C</t>
    <rPh sb="4" eb="6">
      <t>オクナイ</t>
    </rPh>
    <rPh sb="6" eb="8">
      <t>カンナイ</t>
    </rPh>
    <phoneticPr fontId="1"/>
  </si>
  <si>
    <t>配線工 屋内管内 VVF1.6-2C</t>
    <rPh sb="4" eb="6">
      <t>オクナイ</t>
    </rPh>
    <rPh sb="6" eb="8">
      <t>カンナイ</t>
    </rPh>
    <phoneticPr fontId="1"/>
  </si>
  <si>
    <t>配管工 ﾚｰｽｳｪｲ　</t>
    <phoneticPr fontId="1"/>
  </si>
  <si>
    <t>照明器具 A</t>
    <phoneticPr fontId="1"/>
  </si>
  <si>
    <t>配管工 屋内露出 GZ28</t>
    <rPh sb="4" eb="6">
      <t>オクナイ</t>
    </rPh>
    <rPh sb="6" eb="8">
      <t>ロシュツ</t>
    </rPh>
    <phoneticPr fontId="1"/>
  </si>
  <si>
    <t>配線工 屋内管内 CV5.5-3C</t>
    <rPh sb="4" eb="6">
      <t>オクナイ</t>
    </rPh>
    <rPh sb="6" eb="8">
      <t>カンナイ</t>
    </rPh>
    <phoneticPr fontId="1"/>
  </si>
  <si>
    <t>配線工 屋内管内 IV2.0</t>
    <rPh sb="4" eb="6">
      <t>オクナイ</t>
    </rPh>
    <rPh sb="6" eb="8">
      <t>カンナイ</t>
    </rPh>
    <phoneticPr fontId="1"/>
  </si>
  <si>
    <t>鉄骨現場建方（揚重機含む）</t>
  </si>
  <si>
    <t>鉄骨運搬費</t>
  </si>
  <si>
    <t>異形鉄筋材料費 D10 SD295</t>
    <phoneticPr fontId="1"/>
  </si>
  <si>
    <t>基礎コンクリート FC=24 SL15　地中</t>
  </si>
  <si>
    <t>ｺﾝｸﾘｰﾄ打設費 基礎ｺﾝｸﾘｰﾄ ﾎﾟﾝﾌﾟ</t>
    <phoneticPr fontId="1"/>
  </si>
  <si>
    <t>普通合板型枠 基礎部</t>
    <phoneticPr fontId="1"/>
  </si>
  <si>
    <t>打放し合板型枠 B種 地上軸部</t>
    <phoneticPr fontId="1"/>
  </si>
  <si>
    <t>躯体コンクリート FC=24 S=15　地上</t>
  </si>
  <si>
    <t>オイルタンクガード(底板・支柱・頂板・サポート)</t>
    <rPh sb="16" eb="18">
      <t>チョウバン</t>
    </rPh>
    <phoneticPr fontId="1"/>
  </si>
  <si>
    <t>オイルタンクガード組立費</t>
    <rPh sb="11" eb="12">
      <t>ヒ</t>
    </rPh>
    <phoneticPr fontId="1"/>
  </si>
  <si>
    <t>27</t>
  </si>
  <si>
    <t>埋戻し（機械）</t>
    <phoneticPr fontId="1"/>
  </si>
  <si>
    <t>ｱﾙﾐ亜鉛合金ﾒｯｷ鋼板折板　厚0.8 H=166内外</t>
    <phoneticPr fontId="1"/>
  </si>
  <si>
    <t>軒先フレーム：ｱﾙﾐ亜鉛合金ﾒｯｷ鋼板　厚0.8</t>
    <phoneticPr fontId="1"/>
  </si>
  <si>
    <t>ケラバ包：ｱﾙﾐ亜鉛合金ﾒｯｷ鋼板曲げ加工　厚0.8　</t>
    <phoneticPr fontId="1"/>
  </si>
  <si>
    <t>床下浅層地盤改良　30kN/m2</t>
    <rPh sb="0" eb="2">
      <t>ユカシタ</t>
    </rPh>
    <rPh sb="2" eb="3">
      <t>アサ</t>
    </rPh>
    <rPh sb="3" eb="4">
      <t>ソウ</t>
    </rPh>
    <rPh sb="4" eb="6">
      <t>ジバン</t>
    </rPh>
    <rPh sb="6" eb="8">
      <t>カイリョウ</t>
    </rPh>
    <phoneticPr fontId="1"/>
  </si>
  <si>
    <t>防水モルタル塗り　(ガソリントラップ)</t>
    <rPh sb="0" eb="2">
      <t>ボウスイ</t>
    </rPh>
    <rPh sb="6" eb="7">
      <t>ヌ</t>
    </rPh>
    <phoneticPr fontId="1"/>
  </si>
  <si>
    <t>消火器収納箱（ABC10型用・ステンレス）</t>
    <phoneticPr fontId="1"/>
  </si>
  <si>
    <t>打継目地　20×20</t>
    <phoneticPr fontId="1"/>
  </si>
  <si>
    <t>化粧目地　20×20</t>
    <phoneticPr fontId="1"/>
  </si>
  <si>
    <t>ガソリントラップ　 4連式 設置 手間共</t>
    <phoneticPr fontId="1"/>
  </si>
  <si>
    <t>自動接手付散水栓　T28UNH13</t>
    <phoneticPr fontId="1"/>
  </si>
  <si>
    <t>自動接手付散水栓 T28UNH13</t>
    <phoneticPr fontId="1"/>
  </si>
  <si>
    <t>ＥＸＰ目地　エラスタイトＷ＝20　H=300</t>
    <phoneticPr fontId="1"/>
  </si>
  <si>
    <t>化粧目地　50×20</t>
    <rPh sb="0" eb="2">
      <t>ケショウ</t>
    </rPh>
    <phoneticPr fontId="1"/>
  </si>
  <si>
    <t>化粧目地　30×20</t>
    <phoneticPr fontId="1"/>
  </si>
  <si>
    <t>平板載荷試験</t>
    <rPh sb="0" eb="2">
      <t>ヘイバン</t>
    </rPh>
    <rPh sb="2" eb="6">
      <t>サイカシケン</t>
    </rPh>
    <phoneticPr fontId="1"/>
  </si>
  <si>
    <t>鉄骨工場製作費</t>
    <phoneticPr fontId="1"/>
  </si>
  <si>
    <t>00010</t>
    <phoneticPr fontId="1"/>
  </si>
  <si>
    <t>00020</t>
    <phoneticPr fontId="1"/>
  </si>
  <si>
    <t>00030</t>
    <phoneticPr fontId="1"/>
  </si>
  <si>
    <t>00040</t>
    <phoneticPr fontId="1"/>
  </si>
  <si>
    <t>00050</t>
    <phoneticPr fontId="1"/>
  </si>
  <si>
    <t>00060</t>
    <phoneticPr fontId="1"/>
  </si>
  <si>
    <t>00070</t>
    <phoneticPr fontId="1"/>
  </si>
  <si>
    <t>00080</t>
    <phoneticPr fontId="1"/>
  </si>
  <si>
    <t>00090</t>
    <phoneticPr fontId="1"/>
  </si>
  <si>
    <t>00100</t>
    <phoneticPr fontId="1"/>
  </si>
  <si>
    <t>00110</t>
    <phoneticPr fontId="1"/>
  </si>
  <si>
    <t>00120</t>
    <phoneticPr fontId="1"/>
  </si>
  <si>
    <t>ガソリン トラップ 3連式 設置手間共</t>
    <phoneticPr fontId="1"/>
  </si>
  <si>
    <t>28</t>
  </si>
  <si>
    <t>ローリング足場　幅1.5ｍ 高3.5ｍ以下 2段</t>
    <rPh sb="8" eb="9">
      <t>ハバ</t>
    </rPh>
    <rPh sb="14" eb="15">
      <t>タカ</t>
    </rPh>
    <rPh sb="19" eb="21">
      <t>イカ</t>
    </rPh>
    <rPh sb="23" eb="24">
      <t>ダン</t>
    </rPh>
    <phoneticPr fontId="1"/>
  </si>
  <si>
    <t>災害防止水平ネット　網目100㎜</t>
    <rPh sb="0" eb="2">
      <t>サイガイ</t>
    </rPh>
    <rPh sb="2" eb="4">
      <t>ボウシ</t>
    </rPh>
    <rPh sb="4" eb="6">
      <t>スイヘイ</t>
    </rPh>
    <rPh sb="10" eb="12">
      <t>アミメ</t>
    </rPh>
    <phoneticPr fontId="1"/>
  </si>
  <si>
    <t>超音波探傷試験費　　　　　　　 自主検査</t>
    <phoneticPr fontId="1"/>
  </si>
  <si>
    <t>アンカーボルトＭ16据付</t>
    <phoneticPr fontId="1"/>
  </si>
  <si>
    <t>アンカーボルトＭ12据付</t>
    <phoneticPr fontId="1"/>
  </si>
  <si>
    <t>超音波探傷試験費 第三者工場検査 AOQL4.0% 第6水準</t>
    <phoneticPr fontId="1"/>
  </si>
  <si>
    <t>土間コンクリート FC=18 SL18　地上</t>
    <rPh sb="0" eb="2">
      <t>ドマ</t>
    </rPh>
    <rPh sb="21" eb="22">
      <t>ウエ</t>
    </rPh>
    <phoneticPr fontId="3"/>
  </si>
  <si>
    <t>超音波探傷試験費 　　　　　　　　自主検査</t>
    <rPh sb="17" eb="19">
      <t>ジシュ</t>
    </rPh>
    <rPh sb="19" eb="21">
      <t>ケンサ</t>
    </rPh>
    <phoneticPr fontId="1"/>
  </si>
  <si>
    <t>配管工　屋外埋設　PＰ20A</t>
    <phoneticPr fontId="1"/>
  </si>
  <si>
    <t>配管工　屋外埋設　PE20A</t>
    <phoneticPr fontId="1"/>
  </si>
  <si>
    <t>組</t>
    <phoneticPr fontId="1"/>
  </si>
  <si>
    <t>外観検査(完全溶込み溶接部)　第三者工場検査</t>
    <rPh sb="0" eb="2">
      <t>ガイカン</t>
    </rPh>
    <rPh sb="2" eb="4">
      <t>ケンサ</t>
    </rPh>
    <rPh sb="5" eb="7">
      <t>カンゼン</t>
    </rPh>
    <rPh sb="7" eb="8">
      <t>ト</t>
    </rPh>
    <rPh sb="8" eb="9">
      <t>コ</t>
    </rPh>
    <rPh sb="10" eb="12">
      <t>ヨウセツ</t>
    </rPh>
    <rPh sb="12" eb="13">
      <t>ブ</t>
    </rPh>
    <rPh sb="15" eb="16">
      <t>ダイ</t>
    </rPh>
    <rPh sb="18" eb="20">
      <t>コウジョウ</t>
    </rPh>
    <rPh sb="20" eb="22">
      <t>ケンサ</t>
    </rPh>
    <phoneticPr fontId="1"/>
  </si>
  <si>
    <t>コンクリート打設費 基礎ｺﾝｸﾘｰﾄ</t>
    <phoneticPr fontId="1"/>
  </si>
  <si>
    <t>砕石地業 基礎下 t＝60</t>
    <rPh sb="5" eb="7">
      <t>キソ</t>
    </rPh>
    <phoneticPr fontId="1"/>
  </si>
  <si>
    <t>火気厳禁・給油取扱所・類別　看板</t>
    <rPh sb="0" eb="2">
      <t>カキ</t>
    </rPh>
    <rPh sb="2" eb="4">
      <t>ゲンキン</t>
    </rPh>
    <rPh sb="5" eb="7">
      <t>キュウユ</t>
    </rPh>
    <rPh sb="7" eb="9">
      <t>トリアツカイ</t>
    </rPh>
    <rPh sb="9" eb="10">
      <t>ジョ</t>
    </rPh>
    <rPh sb="11" eb="13">
      <t>ルイベツ</t>
    </rPh>
    <rPh sb="14" eb="16">
      <t>カンバン</t>
    </rPh>
    <phoneticPr fontId="1"/>
  </si>
  <si>
    <t>基礎コンクリート FC=24 S=15　地中</t>
    <phoneticPr fontId="1"/>
  </si>
  <si>
    <t xml:space="preserve">Ｈ形鋼　　　SN400B　200x200x8x12 </t>
    <phoneticPr fontId="1"/>
  </si>
  <si>
    <t>ﾘｯﾌﾟ溝形鋼　SS400　100×50×20×2.3　</t>
    <phoneticPr fontId="1"/>
  </si>
  <si>
    <t>鋼板　SN400Ｂ　　PL-19</t>
    <phoneticPr fontId="1"/>
  </si>
  <si>
    <t>鋼板　SＮ400Ｂ　　PL-9</t>
    <phoneticPr fontId="1"/>
  </si>
  <si>
    <t>鋼板　SＮ400Ｂ　　PL-6</t>
    <phoneticPr fontId="1"/>
  </si>
  <si>
    <t>アンカーボルト　SNR400B　M16　L=600</t>
    <phoneticPr fontId="1"/>
  </si>
  <si>
    <t>アンカーボルト　SＳ400    　M12　L=450</t>
    <phoneticPr fontId="1"/>
  </si>
  <si>
    <t>高力ボルト　F10T　M20×65</t>
    <rPh sb="0" eb="2">
      <t>コウリョク</t>
    </rPh>
    <phoneticPr fontId="1"/>
  </si>
  <si>
    <t>高力ボルト　F10T　M20×88</t>
    <phoneticPr fontId="1"/>
  </si>
  <si>
    <t>高力ボルト　F10T　M16×45</t>
    <phoneticPr fontId="1"/>
  </si>
  <si>
    <t>ブレース　SNR400Ｂ　1-M12 　JIS</t>
    <phoneticPr fontId="3"/>
  </si>
  <si>
    <t>ブレース用ターンバックル　M12</t>
    <phoneticPr fontId="1"/>
  </si>
  <si>
    <t>灯具　落下防止措置　(仕様の記載に直しても良)</t>
    <rPh sb="0" eb="2">
      <t>トウグ</t>
    </rPh>
    <rPh sb="3" eb="5">
      <t>ラッカ</t>
    </rPh>
    <rPh sb="5" eb="7">
      <t>ボウシ</t>
    </rPh>
    <rPh sb="7" eb="9">
      <t>ソチ</t>
    </rPh>
    <rPh sb="11" eb="13">
      <t>シヨウ</t>
    </rPh>
    <rPh sb="14" eb="16">
      <t>キサイ</t>
    </rPh>
    <rPh sb="17" eb="18">
      <t>ナオ</t>
    </rPh>
    <rPh sb="21" eb="22">
      <t>リョウ</t>
    </rPh>
    <phoneticPr fontId="1"/>
  </si>
  <si>
    <t>動力盤　P-給油</t>
    <rPh sb="6" eb="8">
      <t>キュウユ</t>
    </rPh>
    <phoneticPr fontId="1"/>
  </si>
  <si>
    <t>位置ボックス　液面ブザー用</t>
    <rPh sb="0" eb="2">
      <t>イチ</t>
    </rPh>
    <rPh sb="7" eb="9">
      <t>エキメン</t>
    </rPh>
    <rPh sb="12" eb="13">
      <t>ヨウ</t>
    </rPh>
    <phoneticPr fontId="1"/>
  </si>
  <si>
    <t>機器接続</t>
    <rPh sb="0" eb="2">
      <t>キキ</t>
    </rPh>
    <rPh sb="2" eb="4">
      <t>セツゾク</t>
    </rPh>
    <phoneticPr fontId="1"/>
  </si>
  <si>
    <t>配管工 電線管(ﾛｼｭﾂ)　PE22</t>
    <rPh sb="1" eb="2">
      <t>カン</t>
    </rPh>
    <rPh sb="4" eb="7">
      <t>デンセンカン</t>
    </rPh>
    <phoneticPr fontId="1"/>
  </si>
  <si>
    <t>配線工　ケーブル(カンロ)　CVV 2-3C</t>
    <phoneticPr fontId="1"/>
  </si>
  <si>
    <t>配線工　ケーブル(カンロ)　CVV 2-2C</t>
    <phoneticPr fontId="1"/>
  </si>
  <si>
    <t>配線工　ケーブル(カンロ)　CV 3.5-2C</t>
    <phoneticPr fontId="1"/>
  </si>
  <si>
    <t>配線工　ケーブル(カンロ)　CV3.5-3C</t>
    <phoneticPr fontId="1"/>
  </si>
  <si>
    <t>配線工　電線(カンロ)　IV 3.5</t>
    <rPh sb="4" eb="6">
      <t>デンセン</t>
    </rPh>
    <phoneticPr fontId="1"/>
  </si>
  <si>
    <t>アンカーボルト　SNR400B　M16　L=600 (タラップ用)</t>
    <rPh sb="31" eb="32">
      <t>ヨウ</t>
    </rPh>
    <phoneticPr fontId="1"/>
  </si>
  <si>
    <t>タラップ用アンカーボルトＭ16据付</t>
    <rPh sb="4" eb="5">
      <t>ヨウ</t>
    </rPh>
    <phoneticPr fontId="1"/>
  </si>
  <si>
    <t>(タラップ) 高力ボルト　F8T　M16×45　</t>
    <phoneticPr fontId="1"/>
  </si>
  <si>
    <t>鉄骨梁下無収縮ﾓﾙﾀﾙ　200×190　ｔ＝30</t>
    <rPh sb="0" eb="2">
      <t>テッコツ</t>
    </rPh>
    <rPh sb="2" eb="3">
      <t>ハリ</t>
    </rPh>
    <rPh sb="3" eb="4">
      <t>シタ</t>
    </rPh>
    <rPh sb="4" eb="7">
      <t>ムシュウシュク</t>
    </rPh>
    <phoneticPr fontId="1"/>
  </si>
  <si>
    <t>平板載荷試験</t>
    <phoneticPr fontId="1"/>
  </si>
  <si>
    <t>ネットフェンス用アンカーボルトＭ12据付</t>
    <rPh sb="7" eb="8">
      <t>ヨウ</t>
    </rPh>
    <phoneticPr fontId="1"/>
  </si>
  <si>
    <t>躯体柱用アンカーボルトＭ16据付</t>
    <rPh sb="0" eb="2">
      <t>クタイ</t>
    </rPh>
    <rPh sb="2" eb="3">
      <t>ハシラ</t>
    </rPh>
    <rPh sb="3" eb="4">
      <t>ヨウ</t>
    </rPh>
    <phoneticPr fontId="1"/>
  </si>
  <si>
    <t>躯体コンクリート FC=24 S=15　地上</t>
    <phoneticPr fontId="1"/>
  </si>
  <si>
    <t>塩ビ雨水桝　塩ビ蓋400φ×850（150）</t>
    <phoneticPr fontId="1"/>
  </si>
  <si>
    <t>鋼矢板打込み・引抜 Ⅱ型 L=5000</t>
    <phoneticPr fontId="1"/>
  </si>
  <si>
    <t>舗装コンクリート FC=18 SL18　地上</t>
    <rPh sb="0" eb="2">
      <t>ホソウ</t>
    </rPh>
    <rPh sb="21" eb="22">
      <t>ウエ</t>
    </rPh>
    <phoneticPr fontId="3"/>
  </si>
  <si>
    <t>化粧目地　25×20</t>
    <phoneticPr fontId="1"/>
  </si>
  <si>
    <t>発生土運搬費　　</t>
    <phoneticPr fontId="1"/>
  </si>
  <si>
    <t>合計</t>
    <rPh sb="0" eb="2">
      <t>ゴウケイ</t>
    </rPh>
    <phoneticPr fontId="1"/>
  </si>
  <si>
    <t>境古河ＩＣ給油施設新築工事</t>
    <phoneticPr fontId="1"/>
  </si>
  <si>
    <t>境古河ＩＣ雪氷車庫新築工事</t>
    <phoneticPr fontId="1"/>
  </si>
  <si>
    <t>0010</t>
    <phoneticPr fontId="82"/>
  </si>
  <si>
    <t>備考</t>
    <rPh sb="0" eb="2">
      <t>ビコウ</t>
    </rPh>
    <phoneticPr fontId="2"/>
  </si>
  <si>
    <t>一般管理費等</t>
    <rPh sb="0" eb="2">
      <t>イッパン</t>
    </rPh>
    <rPh sb="2" eb="5">
      <t>カンリヒ</t>
    </rPh>
    <rPh sb="5" eb="6">
      <t>トウ</t>
    </rPh>
    <phoneticPr fontId="2"/>
  </si>
  <si>
    <t>現場管理費</t>
    <rPh sb="0" eb="2">
      <t>ゲンバ</t>
    </rPh>
    <rPh sb="2" eb="5">
      <t>カンリヒ</t>
    </rPh>
    <phoneticPr fontId="2"/>
  </si>
  <si>
    <t>共通仮設費</t>
    <rPh sb="0" eb="4">
      <t>キョウツウカセツ</t>
    </rPh>
    <rPh sb="4" eb="5">
      <t>ヒ</t>
    </rPh>
    <phoneticPr fontId="2"/>
  </si>
  <si>
    <t>直接工事費</t>
    <rPh sb="0" eb="2">
      <t>チョクセツ</t>
    </rPh>
    <rPh sb="2" eb="5">
      <t>コウジヒ</t>
    </rPh>
    <phoneticPr fontId="2"/>
  </si>
  <si>
    <t>金額</t>
    <phoneticPr fontId="2"/>
  </si>
  <si>
    <t>名称</t>
    <phoneticPr fontId="2"/>
  </si>
  <si>
    <t>番号</t>
    <rPh sb="0" eb="2">
      <t>バンゴウ</t>
    </rPh>
    <phoneticPr fontId="82"/>
  </si>
  <si>
    <t>共通費</t>
    <rPh sb="0" eb="2">
      <t>キョウツウ</t>
    </rPh>
    <rPh sb="2" eb="3">
      <t>ヒ</t>
    </rPh>
    <phoneticPr fontId="82"/>
  </si>
  <si>
    <t>種目</t>
    <rPh sb="0" eb="2">
      <t>シュモク</t>
    </rPh>
    <phoneticPr fontId="82"/>
  </si>
  <si>
    <t>円</t>
    <rPh sb="0" eb="1">
      <t>エン</t>
    </rPh>
    <phoneticPr fontId="82"/>
  </si>
  <si>
    <t>請負対象額 ：</t>
    <rPh sb="0" eb="2">
      <t>ウケオイ</t>
    </rPh>
    <rPh sb="2" eb="4">
      <t>タイショウ</t>
    </rPh>
    <rPh sb="4" eb="5">
      <t>ガク</t>
    </rPh>
    <phoneticPr fontId="82"/>
  </si>
  <si>
    <t>消費税及び地方消費税相当額 ：</t>
    <rPh sb="0" eb="3">
      <t>ショウヒゼイ</t>
    </rPh>
    <rPh sb="3" eb="4">
      <t>オヨ</t>
    </rPh>
    <rPh sb="5" eb="7">
      <t>チホウ</t>
    </rPh>
    <rPh sb="7" eb="10">
      <t>ショウヒゼイ</t>
    </rPh>
    <rPh sb="10" eb="12">
      <t>ソウトウ</t>
    </rPh>
    <rPh sb="12" eb="13">
      <t>ガク</t>
    </rPh>
    <phoneticPr fontId="82"/>
  </si>
  <si>
    <t>工事価格対象額 ：</t>
    <rPh sb="0" eb="2">
      <t>コウジ</t>
    </rPh>
    <rPh sb="2" eb="4">
      <t>カカク</t>
    </rPh>
    <rPh sb="4" eb="6">
      <t>タイショウ</t>
    </rPh>
    <rPh sb="6" eb="7">
      <t>ガク</t>
    </rPh>
    <phoneticPr fontId="82"/>
  </si>
  <si>
    <t>工事名  ：首都圏中央連絡自動車道　境古河ＩＣ雪氷車庫新築工事</t>
    <rPh sb="0" eb="3">
      <t>コウジメイ</t>
    </rPh>
    <rPh sb="6" eb="9">
      <t>シュトケン</t>
    </rPh>
    <rPh sb="9" eb="11">
      <t>チュウオウ</t>
    </rPh>
    <rPh sb="11" eb="13">
      <t>レンラク</t>
    </rPh>
    <rPh sb="13" eb="16">
      <t>ジドウシャ</t>
    </rPh>
    <rPh sb="16" eb="17">
      <t>ドウ</t>
    </rPh>
    <rPh sb="18" eb="21">
      <t>サカエコガ</t>
    </rPh>
    <rPh sb="23" eb="25">
      <t>セッピョウ</t>
    </rPh>
    <rPh sb="25" eb="27">
      <t>シャコ</t>
    </rPh>
    <rPh sb="27" eb="29">
      <t>シンチク</t>
    </rPh>
    <rPh sb="29" eb="31">
      <t>コウジ</t>
    </rPh>
    <phoneticPr fontId="82"/>
  </si>
  <si>
    <t>総  括  表</t>
    <phoneticPr fontId="1"/>
  </si>
  <si>
    <t>見積対象</t>
    <rPh sb="0" eb="2">
      <t>ミツモリ</t>
    </rPh>
    <rPh sb="2" eb="4">
      <t>タイショウ</t>
    </rPh>
    <phoneticPr fontId="2"/>
  </si>
  <si>
    <t>機械設備工事</t>
    <phoneticPr fontId="1"/>
  </si>
  <si>
    <t>0030</t>
    <phoneticPr fontId="2"/>
  </si>
  <si>
    <t>電気設備工事</t>
    <rPh sb="0" eb="2">
      <t>デンキ</t>
    </rPh>
    <rPh sb="2" eb="4">
      <t>セツビ</t>
    </rPh>
    <rPh sb="4" eb="6">
      <t>コウジ</t>
    </rPh>
    <phoneticPr fontId="2"/>
  </si>
  <si>
    <t>0020</t>
    <phoneticPr fontId="2"/>
  </si>
  <si>
    <t>建築工事</t>
    <rPh sb="0" eb="2">
      <t>ケンチク</t>
    </rPh>
    <rPh sb="2" eb="4">
      <t>コウジ</t>
    </rPh>
    <phoneticPr fontId="2"/>
  </si>
  <si>
    <t>0010</t>
    <phoneticPr fontId="2"/>
  </si>
  <si>
    <t>摘　　　要</t>
    <rPh sb="0" eb="1">
      <t>テキ</t>
    </rPh>
    <rPh sb="4" eb="5">
      <t>ヨウ</t>
    </rPh>
    <phoneticPr fontId="2"/>
  </si>
  <si>
    <t>増　減　額</t>
    <rPh sb="0" eb="1">
      <t>ゾウ</t>
    </rPh>
    <rPh sb="2" eb="3">
      <t>ゲン</t>
    </rPh>
    <rPh sb="4" eb="5">
      <t>ガク</t>
    </rPh>
    <phoneticPr fontId="2"/>
  </si>
  <si>
    <t>金　　額</t>
    <rPh sb="0" eb="1">
      <t>キン</t>
    </rPh>
    <rPh sb="3" eb="4">
      <t>ガク</t>
    </rPh>
    <phoneticPr fontId="2"/>
  </si>
  <si>
    <t>名　　　　　　　称</t>
    <rPh sb="0" eb="1">
      <t>ナ</t>
    </rPh>
    <rPh sb="8" eb="9">
      <t>ショウ</t>
    </rPh>
    <phoneticPr fontId="2"/>
  </si>
  <si>
    <t>工種
番号</t>
    <rPh sb="0" eb="1">
      <t>コウ</t>
    </rPh>
    <rPh sb="1" eb="2">
      <t>シュ</t>
    </rPh>
    <rPh sb="3" eb="4">
      <t>バン</t>
    </rPh>
    <rPh sb="4" eb="5">
      <t>ゴウ</t>
    </rPh>
    <phoneticPr fontId="2"/>
  </si>
  <si>
    <t>円</t>
    <rPh sb="0" eb="1">
      <t>エン</t>
    </rPh>
    <phoneticPr fontId="1"/>
  </si>
  <si>
    <t>金額 ：</t>
    <rPh sb="0" eb="2">
      <t>キンガク</t>
    </rPh>
    <phoneticPr fontId="2"/>
  </si>
  <si>
    <t>種　目　内　訳　書</t>
    <rPh sb="0" eb="1">
      <t>タネ</t>
    </rPh>
    <rPh sb="2" eb="3">
      <t>メ</t>
    </rPh>
    <rPh sb="4" eb="5">
      <t>ナイ</t>
    </rPh>
    <rPh sb="6" eb="7">
      <t>ヤク</t>
    </rPh>
    <rPh sb="8" eb="9">
      <t>ショ</t>
    </rPh>
    <phoneticPr fontId="2"/>
  </si>
  <si>
    <t>見積対象</t>
    <rPh sb="0" eb="2">
      <t>ミツモリ</t>
    </rPh>
    <rPh sb="2" eb="4">
      <t>タイショウ</t>
    </rPh>
    <phoneticPr fontId="1"/>
  </si>
  <si>
    <t>機械設備工事</t>
    <rPh sb="0" eb="4">
      <t>キカイセツビ</t>
    </rPh>
    <rPh sb="4" eb="6">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</si>
</sst>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6" formatCode="&quot;¥&quot;#,##0;[Red]&quot;¥&quot;\-#,##0"/>
    <numFmt numFmtId="8" formatCode="&quot;¥&quot;#,##0.00;[Red]&quot;¥&quot;\-#,##0.00"/>
    <numFmt numFmtId="176" formatCode="0.0"/>
    <numFmt numFmtId="177" formatCode="0.000"/>
    <numFmt numFmtId="178" formatCode="0.0000"/>
    <numFmt numFmtId="179" formatCode="#\ ?/2"/>
    <numFmt numFmtId="180" formatCode="0_ "/>
    <numFmt numFmtId="181" formatCode="&quot;W&quot;#,##0;\-&quot;W&quot;#,##0"/>
    <numFmt numFmtId="182" formatCode="&quot;$&quot;#,##0_);[Red]\(&quot;$&quot;#,##0\)"/>
    <numFmt numFmtId="183" formatCode="&quot;$&quot;#,##0.00_);[Red]\(&quot;$&quot;#,##0.00\)"/>
    <numFmt numFmtId="184" formatCode="#,##0_)"/>
    <numFmt numFmtId="185" formatCode="0.000_)"/>
    <numFmt numFmtId="186" formatCode="_(* #,##0.00_);_(* \(#,##0.00\);_(* &quot;-&quot;??_);_(@_)"/>
    <numFmt numFmtId="187" formatCode="_(* #,##0_);_(* \(#,##0\);_(* &quot;-&quot;_);_(@_)"/>
    <numFmt numFmtId="188" formatCode="#,##0_);[Red]\-#,##0_)"/>
    <numFmt numFmtId="189" formatCode="0.0_)"/>
    <numFmt numFmtId="190" formatCode="0.000_ "/>
    <numFmt numFmtId="191" formatCode="0.0000_ "/>
    <numFmt numFmtId="192" formatCode="0.000000000000000000000000000000000000000"/>
    <numFmt numFmtId="193" formatCode="0.00000000000000000000000000000000000000"/>
    <numFmt numFmtId="194" formatCode="General_)"/>
    <numFmt numFmtId="195" formatCode="#,##0;&quot;▲ &quot;#,##0"/>
    <numFmt numFmtId="196" formatCode="\A\ \-\ \ \ \ General&quot;頁&quot;"/>
    <numFmt numFmtId="197" formatCode="\A\ \-\ \ \ \ General&quot;頁      &quot;"/>
    <numFmt numFmtId="198" formatCode="#,##0_);[Red]\(#,##0\)"/>
    <numFmt numFmtId="199" formatCode="#,##0\ \ "/>
    <numFmt numFmtId="200" formatCode="\(\ \ \ \ \ \ #,###,##0\ \)"/>
    <numFmt numFmtId="201" formatCode="#,##0_ "/>
    <numFmt numFmtId="202" formatCode="\ #,###,##0\ \ &quot;円&quot;"/>
    <numFmt numFmtId="203" formatCode="\(\ \ \ \ \ #,###,###\ \)&quot;円&quot;"/>
    <numFmt numFmtId="204" formatCode="\B\ \-\ \ \ \ General&quot;頁      &quot;"/>
  </numFmts>
  <fonts count="83">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color theme="1"/>
      <name val="ＭＳ Ｐゴシック"/>
      <family val="2"/>
      <charset val="128"/>
      <scheme val="minor"/>
    </font>
    <font>
      <sz val="11"/>
      <name val="ＭＳ Ｐゴシック"/>
      <family val="3"/>
      <charset val="128"/>
    </font>
    <font>
      <sz val="11"/>
      <name val="ＭＳ Ｐ明朝"/>
      <family val="1"/>
      <charset val="128"/>
    </font>
    <font>
      <sz val="10"/>
      <name val="ＭＳ 明朝"/>
      <family val="1"/>
      <charset val="128"/>
    </font>
    <font>
      <sz val="11"/>
      <color indexed="8"/>
      <name val="ＭＳ Ｐゴシック"/>
      <family val="3"/>
      <charset val="128"/>
    </font>
    <font>
      <sz val="11"/>
      <color indexed="9"/>
      <name val="ＭＳ Ｐゴシック"/>
      <family val="3"/>
      <charset val="128"/>
    </font>
    <font>
      <sz val="10"/>
      <name val="MS Sans Serif"/>
      <family val="2"/>
    </font>
    <font>
      <sz val="9"/>
      <name val="Times New Roman"/>
      <family val="1"/>
    </font>
    <font>
      <b/>
      <sz val="12"/>
      <name val="Arial"/>
      <family val="2"/>
    </font>
    <font>
      <sz val="11"/>
      <name val="ＭＳ 明朝"/>
      <family val="1"/>
      <charset val="128"/>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0"/>
      <name val="細明朝体"/>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4"/>
      <name val="明朝"/>
      <family val="1"/>
      <charset val="128"/>
    </font>
    <font>
      <sz val="10"/>
      <color indexed="12"/>
      <name val="明朝"/>
      <family val="1"/>
      <charset val="128"/>
    </font>
    <font>
      <sz val="11"/>
      <color indexed="10"/>
      <name val="ＭＳ Ｐゴシック"/>
      <family val="3"/>
      <charset val="128"/>
    </font>
    <font>
      <sz val="11"/>
      <name val="ＭＳ 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sz val="20"/>
      <name val="ＭＳ Ｐゴシック"/>
      <family val="3"/>
      <charset val="128"/>
    </font>
    <font>
      <i/>
      <sz val="11"/>
      <color indexed="23"/>
      <name val="ＭＳ Ｐゴシック"/>
      <family val="3"/>
      <charset val="128"/>
    </font>
    <font>
      <sz val="11"/>
      <color indexed="62"/>
      <name val="ＭＳ Ｐゴシック"/>
      <family val="3"/>
      <charset val="128"/>
    </font>
    <font>
      <sz val="10"/>
      <name val="Helv"/>
      <family val="2"/>
    </font>
    <font>
      <sz val="11"/>
      <color theme="1"/>
      <name val="ＭＳ Ｐゴシック"/>
      <family val="3"/>
      <charset val="128"/>
      <scheme val="minor"/>
    </font>
    <font>
      <sz val="14"/>
      <name val="ＭＳ 明朝"/>
      <family val="1"/>
      <charset val="128"/>
    </font>
    <font>
      <sz val="11"/>
      <color indexed="17"/>
      <name val="ＭＳ Ｐゴシック"/>
      <family val="3"/>
      <charset val="128"/>
    </font>
    <font>
      <sz val="8"/>
      <name val="ＭＳ Ｐゴシック"/>
      <family val="3"/>
      <charset val="128"/>
    </font>
    <font>
      <sz val="10"/>
      <name val="ＭＳ Ｐゴシック"/>
      <family val="3"/>
      <charset val="128"/>
      <scheme val="minor"/>
    </font>
    <font>
      <sz val="11"/>
      <name val="ＭＳ Ｐゴシック"/>
      <family val="3"/>
      <charset val="128"/>
      <scheme val="minor"/>
    </font>
    <font>
      <u/>
      <sz val="11"/>
      <color indexed="12"/>
      <name val="ＭＳ Ｐゴシック"/>
      <family val="3"/>
      <charset val="128"/>
    </font>
    <font>
      <sz val="10"/>
      <name val="ＭＳ Ｐゴシック"/>
      <family val="3"/>
      <charset val="128"/>
    </font>
    <font>
      <b/>
      <sz val="12"/>
      <name val="Helv"/>
      <family val="2"/>
    </font>
    <font>
      <sz val="12"/>
      <name val="Helv"/>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1"/>
      <name val="ＡＲ丸ゴシック体Ｍ"/>
      <family val="3"/>
      <charset val="128"/>
    </font>
    <font>
      <u/>
      <sz val="8.25"/>
      <color indexed="12"/>
      <name val="ＭＳ Ｐゴシック"/>
      <family val="3"/>
      <charset val="128"/>
    </font>
    <font>
      <sz val="10"/>
      <color rgb="FF000000"/>
      <name val="ＭＳ Ｐゴシック"/>
      <family val="3"/>
      <charset val="128"/>
    </font>
    <font>
      <sz val="10"/>
      <name val="ＭＳ Ｐ・団"/>
      <family val="1"/>
      <charset val="128"/>
    </font>
    <font>
      <sz val="10"/>
      <color rgb="FFFFFFFF"/>
      <name val="ＭＳ Ｐゴシック"/>
      <family val="3"/>
      <charset val="128"/>
    </font>
    <font>
      <sz val="9"/>
      <color theme="1"/>
      <name val="ＭＳ Ｐゴシック"/>
      <family val="2"/>
      <charset val="128"/>
    </font>
    <font>
      <sz val="9"/>
      <name val="ＭＳ 明朝"/>
      <family val="1"/>
      <charset val="128"/>
    </font>
    <font>
      <b/>
      <sz val="16"/>
      <name val="ＭＳ 明朝"/>
      <family val="1"/>
      <charset val="128"/>
    </font>
    <font>
      <b/>
      <sz val="14"/>
      <name val="ＭＳ 明朝"/>
      <family val="1"/>
      <charset val="128"/>
    </font>
    <font>
      <sz val="11"/>
      <color theme="1"/>
      <name val="ＭＳ 明朝"/>
      <family val="1"/>
      <charset val="128"/>
    </font>
    <font>
      <strike/>
      <sz val="14"/>
      <name val="ＭＳ 明朝"/>
      <family val="1"/>
      <charset val="128"/>
    </font>
    <font>
      <b/>
      <sz val="14"/>
      <color theme="1"/>
      <name val="ＭＳ 明朝"/>
      <family val="1"/>
      <charset val="128"/>
    </font>
    <font>
      <sz val="9"/>
      <name val="ＭＳ Ｐ明朝"/>
      <family val="1"/>
      <charset val="128"/>
    </font>
    <font>
      <sz val="11"/>
      <color theme="1"/>
      <name val="ＭＳ Ｐ明朝"/>
      <family val="1"/>
      <charset val="128"/>
    </font>
    <font>
      <sz val="9"/>
      <name val="ＭＳ Ｐゴシック"/>
      <family val="3"/>
      <charset val="128"/>
    </font>
  </fonts>
  <fills count="48">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65"/>
        <bgColor indexed="64"/>
      </patternFill>
    </fill>
    <fill>
      <patternFill patternType="darkGray"/>
    </fill>
    <fill>
      <patternFill patternType="mediumGray"/>
    </fill>
    <fill>
      <patternFill patternType="lightGray"/>
    </fill>
    <fill>
      <patternFill patternType="gray0625"/>
    </fill>
    <fill>
      <patternFill patternType="solid">
        <fgColor indexed="26"/>
      </patternFill>
    </fill>
    <fill>
      <patternFill patternType="solid">
        <fgColor indexed="22"/>
      </patternFill>
    </fill>
    <fill>
      <patternFill patternType="solid">
        <fgColor indexed="42"/>
        <bgColor indexed="64"/>
      </patternFill>
    </fill>
    <fill>
      <patternFill patternType="solid">
        <fgColor indexed="27"/>
        <bgColor indexed="64"/>
      </patternFill>
    </fill>
    <fill>
      <patternFill patternType="solid">
        <fgColor indexed="31"/>
        <bgColor indexed="64"/>
      </patternFill>
    </fill>
    <fill>
      <patternFill patternType="solid">
        <fgColor indexed="26"/>
        <bgColor indexed="64"/>
      </patternFill>
    </fill>
    <fill>
      <patternFill patternType="solid">
        <fgColor indexed="44"/>
        <bgColor indexed="64"/>
      </patternFill>
    </fill>
    <fill>
      <patternFill patternType="solid">
        <fgColor indexed="9"/>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rgb="FFFFCCFF"/>
        <bgColor rgb="FF000000"/>
      </patternFill>
    </fill>
    <fill>
      <patternFill patternType="solid">
        <fgColor rgb="FFFFFF99"/>
        <bgColor rgb="FF000000"/>
      </patternFill>
    </fill>
    <fill>
      <patternFill patternType="solid">
        <fgColor rgb="FF000000"/>
        <bgColor rgb="FF000000"/>
      </patternFill>
    </fill>
    <fill>
      <patternFill patternType="solid">
        <fgColor theme="0" tint="-0.249977111117893"/>
        <bgColor rgb="FF000000"/>
      </patternFill>
    </fill>
    <fill>
      <patternFill patternType="solid">
        <fgColor theme="8" tint="0.79998168889431442"/>
        <bgColor indexed="64"/>
      </patternFill>
    </fill>
    <fill>
      <patternFill patternType="solid">
        <fgColor theme="8" tint="-0.249977111117893"/>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hair">
        <color indexed="64"/>
      </left>
      <right style="hair">
        <color indexed="64"/>
      </right>
      <top style="hair">
        <color indexed="64"/>
      </top>
      <bottom style="hair">
        <color indexed="64"/>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indexed="64"/>
      </top>
      <bottom style="thin">
        <color indexed="64"/>
      </bottom>
      <diagonal/>
    </border>
    <border>
      <left/>
      <right/>
      <top/>
      <bottom style="thin">
        <color auto="1"/>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auto="1"/>
      </top>
      <bottom style="thin">
        <color auto="1"/>
      </bottom>
      <diagonal/>
    </border>
    <border>
      <left/>
      <right/>
      <top/>
      <bottom style="thick">
        <color indexed="44"/>
      </bottom>
      <diagonal/>
    </border>
    <border>
      <left style="thin">
        <color indexed="64"/>
      </left>
      <right style="thin">
        <color indexed="64"/>
      </right>
      <top style="thin">
        <color indexed="64"/>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style="hair">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hair">
        <color indexed="64"/>
      </left>
      <right style="thin">
        <color indexed="64"/>
      </right>
      <top style="hair">
        <color indexed="64"/>
      </top>
      <bottom/>
      <diagonal/>
    </border>
    <border>
      <left style="thin">
        <color indexed="64"/>
      </left>
      <right/>
      <top style="hair">
        <color indexed="64"/>
      </top>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thin">
        <color indexed="64"/>
      </top>
      <bottom/>
      <diagonal/>
    </border>
    <border>
      <left/>
      <right style="thin">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hair">
        <color indexed="64"/>
      </left>
      <right/>
      <top style="thin">
        <color indexed="64"/>
      </top>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style="hair">
        <color indexed="64"/>
      </top>
      <bottom style="thin">
        <color indexed="64"/>
      </bottom>
      <diagonal/>
    </border>
  </borders>
  <cellStyleXfs count="760">
    <xf numFmtId="0" fontId="0" fillId="0" borderId="0">
      <alignment vertical="center"/>
    </xf>
    <xf numFmtId="0" fontId="4" fillId="0" borderId="0"/>
    <xf numFmtId="38" fontId="4" fillId="0" borderId="0" applyFont="0" applyFill="0" applyBorder="0" applyAlignment="0" applyProtection="0"/>
    <xf numFmtId="1" fontId="6" fillId="0" borderId="0" applyFill="0" applyBorder="0" applyProtection="0">
      <alignment horizontal="center"/>
    </xf>
    <xf numFmtId="176" fontId="6" fillId="0" borderId="0" applyFill="0" applyBorder="0" applyProtection="0"/>
    <xf numFmtId="177" fontId="6" fillId="0" borderId="0" applyFill="0" applyBorder="0" applyProtection="0"/>
    <xf numFmtId="178" fontId="6" fillId="0" borderId="0" applyFill="0" applyBorder="0" applyProtection="0"/>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1" fontId="6" fillId="0" borderId="0" applyFill="0" applyBorder="0" applyProtection="0">
      <alignment horizontal="center"/>
    </xf>
    <xf numFmtId="0" fontId="5" fillId="0" borderId="2" applyBorder="0"/>
    <xf numFmtId="179" fontId="6" fillId="0" borderId="0" applyFill="0" applyBorder="0" applyProtection="0">
      <alignment horizontal="center"/>
    </xf>
    <xf numFmtId="180" fontId="6" fillId="4" borderId="0" applyFont="0" applyBorder="0" applyProtection="0">
      <alignment horizont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38" fontId="9" fillId="0" borderId="0" applyFont="0" applyFill="0" applyBorder="0" applyAlignment="0" applyProtection="0"/>
    <xf numFmtId="40"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0" fontId="10" fillId="0" borderId="0">
      <alignment horizontal="left"/>
    </xf>
    <xf numFmtId="0" fontId="11" fillId="0" borderId="5" applyNumberFormat="0" applyAlignment="0" applyProtection="0">
      <alignment horizontal="left" vertical="center"/>
    </xf>
    <xf numFmtId="0" fontId="11" fillId="0" borderId="3">
      <alignment horizontal="left" vertical="center"/>
    </xf>
    <xf numFmtId="182" fontId="12" fillId="0" borderId="0"/>
    <xf numFmtId="0" fontId="13" fillId="0" borderId="0"/>
    <xf numFmtId="4" fontId="10" fillId="0" borderId="0">
      <alignment horizontal="right"/>
    </xf>
    <xf numFmtId="4" fontId="14" fillId="0" borderId="0">
      <alignment horizontal="right"/>
    </xf>
    <xf numFmtId="0" fontId="15" fillId="0" borderId="0">
      <alignment horizontal="left"/>
    </xf>
    <xf numFmtId="0" fontId="16" fillId="0" borderId="0">
      <alignment horizontal="center"/>
    </xf>
    <xf numFmtId="0" fontId="6" fillId="0" borderId="4" applyNumberFormat="0" applyFill="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22" borderId="0" applyNumberFormat="0" applyBorder="0" applyAlignment="0" applyProtection="0">
      <alignment vertical="center"/>
    </xf>
    <xf numFmtId="0" fontId="17" fillId="0" borderId="0" applyNumberFormat="0" applyFill="0" applyBorder="0" applyAlignment="0" applyProtection="0">
      <alignment vertical="center"/>
    </xf>
    <xf numFmtId="0" fontId="18" fillId="23" borderId="6" applyNumberFormat="0" applyAlignment="0" applyProtection="0">
      <alignment vertical="center"/>
    </xf>
    <xf numFmtId="0" fontId="19" fillId="24" borderId="0" applyNumberFormat="0" applyBorder="0" applyAlignment="0" applyProtection="0">
      <alignment vertical="center"/>
    </xf>
    <xf numFmtId="0" fontId="20" fillId="0" borderId="0" applyNumberFormat="0" applyFont="0" applyBorder="0" applyAlignment="0" applyProtection="0">
      <alignment horizontal="center" vertical="center"/>
    </xf>
    <xf numFmtId="0" fontId="20" fillId="25" borderId="0" applyNumberFormat="0" applyFont="0" applyBorder="0" applyAlignment="0" applyProtection="0">
      <alignment vertical="center"/>
    </xf>
    <xf numFmtId="0" fontId="20" fillId="26" borderId="0" applyNumberFormat="0" applyFont="0" applyBorder="0" applyAlignment="0" applyProtection="0">
      <alignment vertical="center"/>
    </xf>
    <xf numFmtId="0" fontId="20" fillId="27" borderId="0" applyNumberFormat="0" applyFont="0" applyBorder="0" applyAlignment="0" applyProtection="0">
      <alignment vertical="center"/>
    </xf>
    <xf numFmtId="0" fontId="20" fillId="28" borderId="0" applyNumberFormat="0" applyFont="0" applyBorder="0" applyAlignment="0" applyProtection="0">
      <alignment vertical="center"/>
    </xf>
    <xf numFmtId="0" fontId="20" fillId="1" borderId="0" applyNumberFormat="0" applyFont="0" applyBorder="0" applyAlignment="0" applyProtection="0">
      <alignment vertical="center"/>
    </xf>
    <xf numFmtId="0" fontId="20" fillId="29" borderId="0" applyNumberFormat="0" applyFont="0" applyBorder="0" applyAlignment="0" applyProtection="0">
      <alignment vertical="center"/>
    </xf>
    <xf numFmtId="0" fontId="7" fillId="30" borderId="7" applyNumberFormat="0" applyFont="0" applyAlignment="0" applyProtection="0">
      <alignment vertical="center"/>
    </xf>
    <xf numFmtId="0" fontId="21" fillId="0" borderId="8" applyNumberFormat="0" applyFill="0" applyAlignment="0" applyProtection="0">
      <alignment vertical="center"/>
    </xf>
    <xf numFmtId="0" fontId="22" fillId="6" borderId="0" applyNumberFormat="0" applyBorder="0" applyAlignment="0" applyProtection="0">
      <alignment vertical="center"/>
    </xf>
    <xf numFmtId="0" fontId="23" fillId="31" borderId="9" applyNumberFormat="0" applyAlignment="0" applyProtection="0">
      <alignment vertical="center"/>
    </xf>
    <xf numFmtId="184" fontId="24" fillId="0" borderId="10" applyFill="0" applyBorder="0">
      <alignment vertical="center"/>
    </xf>
    <xf numFmtId="185" fontId="25" fillId="0" borderId="0" applyBorder="0"/>
    <xf numFmtId="0" fontId="26" fillId="0" borderId="0" applyNumberFormat="0" applyFill="0" applyBorder="0" applyAlignment="0" applyProtection="0">
      <alignment vertical="center"/>
    </xf>
    <xf numFmtId="186" fontId="13" fillId="0" borderId="0" applyFont="0" applyFill="0" applyBorder="0" applyAlignment="0" applyProtection="0"/>
    <xf numFmtId="187" fontId="13" fillId="0" borderId="0" applyFont="0" applyFill="0" applyBorder="0" applyAlignment="0" applyProtection="0"/>
    <xf numFmtId="38" fontId="27" fillId="0" borderId="1">
      <alignment horizontal="right"/>
    </xf>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alignment vertical="center"/>
    </xf>
    <xf numFmtId="38" fontId="4" fillId="0" borderId="0" applyFont="0" applyFill="0" applyBorder="0" applyAlignment="0" applyProtection="0"/>
    <xf numFmtId="38" fontId="27" fillId="0" borderId="1">
      <alignment horizontal="right"/>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0" fillId="0" borderId="0" applyNumberFormat="0" applyFill="0" applyBorder="0" applyAlignment="0" applyProtection="0">
      <alignment vertical="center"/>
    </xf>
    <xf numFmtId="188" fontId="24" fillId="32" borderId="14" applyBorder="0">
      <alignment vertical="center"/>
    </xf>
    <xf numFmtId="189" fontId="24" fillId="32" borderId="14" applyBorder="0">
      <alignment vertical="center"/>
    </xf>
    <xf numFmtId="0" fontId="31" fillId="0" borderId="15" applyNumberFormat="0" applyFill="0" applyAlignment="0" applyProtection="0">
      <alignment vertical="center"/>
    </xf>
    <xf numFmtId="0" fontId="32" fillId="31" borderId="16" applyNumberFormat="0" applyAlignment="0" applyProtection="0">
      <alignment vertical="center"/>
    </xf>
    <xf numFmtId="190" fontId="6" fillId="33" borderId="0" applyFont="0" applyBorder="0" applyProtection="0"/>
    <xf numFmtId="191" fontId="6" fillId="34" borderId="0" applyFont="0" applyBorder="0" applyProtection="0"/>
    <xf numFmtId="192" fontId="4" fillId="0" borderId="0" applyFill="0" applyBorder="0">
      <alignment vertical="center"/>
    </xf>
    <xf numFmtId="193" fontId="4" fillId="0" borderId="0">
      <alignment vertical="center"/>
    </xf>
    <xf numFmtId="0" fontId="33" fillId="0" borderId="0">
      <alignment horizontal="center"/>
    </xf>
    <xf numFmtId="0" fontId="34" fillId="0" borderId="0" applyNumberFormat="0" applyFill="0" applyBorder="0" applyAlignment="0" applyProtection="0">
      <alignment vertical="center"/>
    </xf>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6" fontId="4" fillId="0" borderId="0" applyFont="0" applyFill="0" applyBorder="0" applyAlignment="0" applyProtection="0"/>
    <xf numFmtId="0" fontId="35" fillId="10" borderId="9" applyNumberFormat="0" applyAlignment="0" applyProtection="0">
      <alignment vertical="center"/>
    </xf>
    <xf numFmtId="0" fontId="20" fillId="0" borderId="0" applyNumberFormat="0" applyFont="0" applyFill="0" applyBorder="0" applyProtection="0"/>
    <xf numFmtId="0" fontId="20" fillId="0" borderId="0" applyNumberFormat="0" applyFont="0" applyFill="0" applyBorder="0" applyProtection="0">
      <alignment vertical="top"/>
    </xf>
    <xf numFmtId="0" fontId="20" fillId="0" borderId="0" applyNumberFormat="0" applyFont="0" applyFill="0" applyBorder="0" applyProtection="0">
      <alignment vertical="center"/>
    </xf>
    <xf numFmtId="0" fontId="36" fillId="0" borderId="0"/>
    <xf numFmtId="0" fontId="37"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3" fillId="0" borderId="0">
      <alignment vertical="center"/>
    </xf>
    <xf numFmtId="0" fontId="3" fillId="0" borderId="0">
      <alignment vertical="center"/>
    </xf>
    <xf numFmtId="0" fontId="3" fillId="0" borderId="0">
      <alignment vertical="center"/>
    </xf>
    <xf numFmtId="0" fontId="3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alignment vertical="center"/>
    </xf>
    <xf numFmtId="0" fontId="3" fillId="0" borderId="0">
      <alignment vertical="center"/>
    </xf>
    <xf numFmtId="0" fontId="4" fillId="0" borderId="0"/>
    <xf numFmtId="0" fontId="37" fillId="0" borderId="0">
      <alignment vertical="center"/>
    </xf>
    <xf numFmtId="0" fontId="37" fillId="0" borderId="0">
      <alignment vertical="center"/>
    </xf>
    <xf numFmtId="0" fontId="3" fillId="0" borderId="0">
      <alignment vertical="center"/>
    </xf>
    <xf numFmtId="0" fontId="4" fillId="0" borderId="0"/>
    <xf numFmtId="0" fontId="4" fillId="0" borderId="0"/>
    <xf numFmtId="0" fontId="4" fillId="0" borderId="0"/>
    <xf numFmtId="0" fontId="37" fillId="0" borderId="0">
      <alignment vertical="center"/>
    </xf>
    <xf numFmtId="0" fontId="3" fillId="0" borderId="0">
      <alignment vertical="center"/>
    </xf>
    <xf numFmtId="0" fontId="37" fillId="0" borderId="0">
      <alignment vertical="center"/>
    </xf>
    <xf numFmtId="0" fontId="37"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7" fillId="0" borderId="0">
      <alignment vertical="center"/>
    </xf>
    <xf numFmtId="0" fontId="37" fillId="0" borderId="0">
      <alignment vertical="center"/>
    </xf>
    <xf numFmtId="0" fontId="7" fillId="0" borderId="0">
      <alignment vertical="center"/>
    </xf>
    <xf numFmtId="0" fontId="37" fillId="0" borderId="0">
      <alignment vertical="center"/>
    </xf>
    <xf numFmtId="179" fontId="6" fillId="35" borderId="0" applyFont="0" applyBorder="0" applyProtection="0">
      <alignment horizontal="center"/>
    </xf>
    <xf numFmtId="0" fontId="33" fillId="0" borderId="0">
      <alignment horizontal="center"/>
    </xf>
    <xf numFmtId="0" fontId="38" fillId="0" borderId="0"/>
    <xf numFmtId="0" fontId="39" fillId="7" borderId="0" applyNumberFormat="0" applyBorder="0" applyAlignment="0" applyProtection="0">
      <alignment vertical="center"/>
    </xf>
    <xf numFmtId="0" fontId="5" fillId="0" borderId="2" applyBorder="0"/>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11" fillId="0" borderId="3">
      <alignment horizontal="left" vertical="center"/>
    </xf>
    <xf numFmtId="0" fontId="6" fillId="0" borderId="4" applyNumberFormat="0" applyFill="0" applyBorder="0" applyAlignment="0" applyProtection="0">
      <alignment vertical="center"/>
    </xf>
    <xf numFmtId="0" fontId="6" fillId="0" borderId="4" applyNumberFormat="0" applyFill="0" applyBorder="0" applyAlignment="0" applyProtection="0">
      <alignment vertical="center"/>
    </xf>
    <xf numFmtId="0" fontId="6" fillId="0" borderId="4" applyNumberFormat="0" applyFill="0" applyBorder="0" applyAlignment="0" applyProtection="0">
      <alignment vertical="center"/>
    </xf>
    <xf numFmtId="0" fontId="6" fillId="0" borderId="4" applyNumberFormat="0" applyFill="0" applyBorder="0" applyAlignment="0" applyProtection="0">
      <alignment vertical="center"/>
    </xf>
    <xf numFmtId="9" fontId="4" fillId="0" borderId="0" applyFont="0" applyFill="0" applyBorder="0" applyAlignment="0" applyProtection="0"/>
    <xf numFmtId="0" fontId="43" fillId="0" borderId="0" applyNumberFormat="0" applyFill="0" applyBorder="0" applyAlignment="0" applyProtection="0">
      <alignment vertical="top"/>
      <protection locked="0"/>
    </xf>
    <xf numFmtId="38" fontId="27" fillId="0" borderId="1">
      <alignment horizontal="right"/>
    </xf>
    <xf numFmtId="38" fontId="27" fillId="0" borderId="1">
      <alignment horizontal="right"/>
    </xf>
    <xf numFmtId="38" fontId="27" fillId="0" borderId="1">
      <alignment horizontal="right"/>
    </xf>
    <xf numFmtId="38" fontId="27" fillId="0" borderId="1">
      <alignment horizontal="right"/>
    </xf>
    <xf numFmtId="38" fontId="4" fillId="0" borderId="0" applyFont="0" applyFill="0" applyBorder="0" applyAlignment="0" applyProtection="0"/>
    <xf numFmtId="0" fontId="37" fillId="0" borderId="0">
      <alignment vertical="center"/>
    </xf>
    <xf numFmtId="0" fontId="5" fillId="0" borderId="18" applyBorder="0"/>
    <xf numFmtId="38" fontId="27" fillId="0" borderId="17">
      <alignment horizontal="right"/>
    </xf>
    <xf numFmtId="38" fontId="27" fillId="0" borderId="17">
      <alignment horizontal="right"/>
    </xf>
    <xf numFmtId="38" fontId="27" fillId="0" borderId="17">
      <alignment horizontal="right"/>
    </xf>
    <xf numFmtId="38" fontId="27" fillId="0" borderId="17">
      <alignment horizontal="right"/>
    </xf>
    <xf numFmtId="0" fontId="3" fillId="0" borderId="0">
      <alignment vertical="center"/>
    </xf>
    <xf numFmtId="38" fontId="3" fillId="0" borderId="0" applyFont="0" applyFill="0" applyBorder="0" applyAlignment="0" applyProtection="0">
      <alignment vertical="center"/>
    </xf>
    <xf numFmtId="0" fontId="7" fillId="30" borderId="21" applyNumberFormat="0" applyFont="0" applyAlignment="0" applyProtection="0">
      <alignment vertical="center"/>
    </xf>
    <xf numFmtId="0" fontId="23" fillId="31" borderId="22" applyNumberFormat="0" applyAlignment="0" applyProtection="0">
      <alignment vertical="center"/>
    </xf>
    <xf numFmtId="0" fontId="31" fillId="0" borderId="23" applyNumberFormat="0" applyFill="0" applyAlignment="0" applyProtection="0">
      <alignment vertical="center"/>
    </xf>
    <xf numFmtId="0" fontId="32" fillId="31" borderId="24" applyNumberFormat="0" applyAlignment="0" applyProtection="0">
      <alignment vertical="center"/>
    </xf>
    <xf numFmtId="0" fontId="35" fillId="10" borderId="22" applyNumberFormat="0" applyAlignment="0" applyProtection="0">
      <alignment vertical="center"/>
    </xf>
    <xf numFmtId="0" fontId="5" fillId="0" borderId="18" applyBorder="0"/>
    <xf numFmtId="0" fontId="5" fillId="0" borderId="18" applyBorder="0"/>
    <xf numFmtId="0" fontId="5" fillId="0" borderId="18" applyBorder="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181" fontId="4" fillId="0" borderId="0" applyFill="0" applyBorder="0" applyAlignment="0"/>
    <xf numFmtId="194" fontId="45" fillId="0" borderId="0"/>
    <xf numFmtId="194" fontId="46" fillId="0" borderId="0"/>
    <xf numFmtId="194" fontId="46" fillId="0" borderId="0"/>
    <xf numFmtId="194" fontId="46" fillId="0" borderId="0"/>
    <xf numFmtId="194" fontId="46" fillId="0" borderId="0"/>
    <xf numFmtId="194" fontId="46" fillId="0" borderId="0"/>
    <xf numFmtId="194" fontId="46" fillId="0" borderId="0"/>
    <xf numFmtId="194" fontId="46" fillId="0" borderId="0"/>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0" fontId="11" fillId="0" borderId="25">
      <alignment horizontal="left" vertical="center"/>
    </xf>
    <xf numFmtId="4" fontId="47" fillId="3" borderId="26" applyNumberFormat="0" applyProtection="0">
      <alignment vertical="center"/>
    </xf>
    <xf numFmtId="4" fontId="48" fillId="3" borderId="26" applyNumberFormat="0" applyProtection="0">
      <alignment vertical="center"/>
    </xf>
    <xf numFmtId="4" fontId="49" fillId="3" borderId="26" applyNumberFormat="0" applyProtection="0">
      <alignment horizontal="left" vertical="center"/>
    </xf>
    <xf numFmtId="4" fontId="50" fillId="38" borderId="26" applyNumberFormat="0" applyProtection="0">
      <alignment horizontal="left" vertical="center"/>
    </xf>
    <xf numFmtId="4" fontId="51" fillId="39" borderId="26" applyNumberFormat="0" applyProtection="0">
      <alignment vertical="center"/>
    </xf>
    <xf numFmtId="4" fontId="52" fillId="4" borderId="26" applyNumberFormat="0" applyProtection="0">
      <alignment vertical="center"/>
    </xf>
    <xf numFmtId="4" fontId="51" fillId="40" borderId="26" applyNumberFormat="0" applyProtection="0">
      <alignment vertical="center"/>
    </xf>
    <xf numFmtId="4" fontId="53" fillId="39" borderId="26" applyNumberFormat="0" applyProtection="0">
      <alignment vertical="center"/>
    </xf>
    <xf numFmtId="4" fontId="54" fillId="41" borderId="26" applyNumberFormat="0" applyProtection="0">
      <alignment horizontal="left" vertical="center"/>
    </xf>
    <xf numFmtId="4" fontId="54" fillId="2" borderId="26" applyNumberFormat="0" applyProtection="0">
      <alignment horizontal="left" vertical="center"/>
    </xf>
    <xf numFmtId="4" fontId="55" fillId="38" borderId="26" applyNumberFormat="0" applyProtection="0">
      <alignment horizontal="left" vertical="center"/>
    </xf>
    <xf numFmtId="4" fontId="56" fillId="36" borderId="26" applyNumberFormat="0" applyProtection="0">
      <alignment vertical="center"/>
    </xf>
    <xf numFmtId="4" fontId="57" fillId="37" borderId="26" applyNumberFormat="0" applyProtection="0">
      <alignment horizontal="left" vertical="center"/>
    </xf>
    <xf numFmtId="4" fontId="58" fillId="2" borderId="26" applyNumberFormat="0" applyProtection="0">
      <alignment horizontal="left" vertical="center"/>
    </xf>
    <xf numFmtId="4" fontId="59" fillId="38" borderId="26" applyNumberFormat="0" applyProtection="0">
      <alignment horizontal="left" vertical="center"/>
    </xf>
    <xf numFmtId="4" fontId="60" fillId="37" borderId="26" applyNumberFormat="0" applyProtection="0">
      <alignment vertical="center"/>
    </xf>
    <xf numFmtId="4" fontId="61" fillId="37" borderId="26" applyNumberFormat="0" applyProtection="0">
      <alignment vertical="center"/>
    </xf>
    <xf numFmtId="4" fontId="54" fillId="2" borderId="26" applyNumberFormat="0" applyProtection="0">
      <alignment horizontal="left" vertical="center"/>
    </xf>
    <xf numFmtId="4" fontId="62" fillId="37" borderId="26" applyNumberFormat="0" applyProtection="0">
      <alignment vertical="center"/>
    </xf>
    <xf numFmtId="4" fontId="63" fillId="37" borderId="26" applyNumberFormat="0" applyProtection="0">
      <alignment vertical="center"/>
    </xf>
    <xf numFmtId="4" fontId="54" fillId="2" borderId="26" applyNumberFormat="0" applyProtection="0">
      <alignment horizontal="left" vertical="center"/>
    </xf>
    <xf numFmtId="4" fontId="64" fillId="37" borderId="26" applyNumberFormat="0" applyProtection="0">
      <alignment vertical="center"/>
    </xf>
    <xf numFmtId="4" fontId="65" fillId="37" borderId="26" applyNumberFormat="0" applyProtection="0">
      <alignment vertical="center"/>
    </xf>
    <xf numFmtId="4" fontId="54" fillId="35" borderId="26" applyNumberFormat="0" applyProtection="0">
      <alignment horizontal="left" vertical="center"/>
    </xf>
    <xf numFmtId="4" fontId="66" fillId="36" borderId="26" applyNumberFormat="0" applyProtection="0">
      <alignment horizontal="left"/>
    </xf>
    <xf numFmtId="4" fontId="67" fillId="37" borderId="26" applyNumberForma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6" fillId="0" borderId="27" applyNumberFormat="0" applyFill="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68" fillId="0" borderId="0" applyNumberFormat="0" applyBorder="0" applyAlignment="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23" borderId="6" applyNumberFormat="0" applyAlignment="0" applyProtection="0">
      <alignment vertical="center"/>
    </xf>
    <xf numFmtId="0" fontId="18" fillId="23" borderId="6" applyNumberFormat="0" applyAlignment="0" applyProtection="0">
      <alignment vertical="center"/>
    </xf>
    <xf numFmtId="0" fontId="44" fillId="42" borderId="20">
      <alignment horizontal="center" vertical="center" wrapText="1"/>
    </xf>
    <xf numFmtId="0" fontId="19" fillId="24" borderId="0" applyNumberFormat="0" applyBorder="0" applyAlignment="0" applyProtection="0">
      <alignment vertical="center"/>
    </xf>
    <xf numFmtId="0" fontId="19" fillId="24"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4" fillId="0" borderId="0" applyFont="0" applyFill="0" applyBorder="0" applyAlignment="0" applyProtection="0"/>
    <xf numFmtId="0" fontId="69" fillId="0" borderId="0" applyNumberFormat="0" applyFill="0" applyBorder="0" applyAlignment="0" applyProtection="0">
      <alignment vertical="top"/>
      <protection locked="0"/>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7" fillId="30" borderId="21" applyNumberFormat="0" applyFont="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1" fillId="0" borderId="8" applyNumberFormat="0" applyFill="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3" fillId="31" borderId="22" applyNumberForma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38" fontId="27" fillId="0" borderId="20">
      <alignment horizontal="right"/>
    </xf>
    <xf numFmtId="38" fontId="27" fillId="0" borderId="20">
      <alignment horizontal="right"/>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4"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38" fontId="44" fillId="0" borderId="0" applyFont="0" applyFill="0" applyBorder="0" applyAlignment="0" applyProtection="0">
      <alignment vertical="center"/>
    </xf>
    <xf numFmtId="38" fontId="44"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4"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27" fillId="0" borderId="20">
      <alignment horizontal="right"/>
    </xf>
    <xf numFmtId="38" fontId="27" fillId="0" borderId="20">
      <alignment horizontal="right"/>
    </xf>
    <xf numFmtId="0" fontId="28"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0" fillId="0" borderId="13" applyNumberFormat="0" applyFill="0" applyAlignment="0" applyProtection="0">
      <alignment vertical="center"/>
    </xf>
    <xf numFmtId="0" fontId="30" fillId="0" borderId="13" applyNumberFormat="0" applyFill="0" applyAlignment="0" applyProtection="0">
      <alignment vertical="center"/>
    </xf>
    <xf numFmtId="0" fontId="30" fillId="0" borderId="13" applyNumberFormat="0" applyFill="0" applyAlignment="0" applyProtection="0">
      <alignment vertical="center"/>
    </xf>
    <xf numFmtId="0" fontId="30" fillId="0" borderId="13" applyNumberFormat="0" applyFill="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4" fillId="0" borderId="20">
      <alignment horizontal="center" vertical="center" wrapText="1"/>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1" fillId="0" borderId="23" applyNumberFormat="0" applyFill="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32" fillId="31" borderId="24" applyNumberFormat="0" applyAlignment="0" applyProtection="0">
      <alignment vertical="center"/>
    </xf>
    <xf numFmtId="0" fontId="44" fillId="0" borderId="20">
      <alignment horizontal="left" vertical="top" wrapText="1"/>
    </xf>
    <xf numFmtId="0" fontId="40" fillId="0" borderId="20">
      <alignment horizontal="left" vertical="top" wrapText="1"/>
    </xf>
    <xf numFmtId="0" fontId="38" fillId="0" borderId="0">
      <alignment vertical="center"/>
    </xf>
    <xf numFmtId="0" fontId="70" fillId="43" borderId="20">
      <alignment horizontal="center" vertical="center" wrapText="1"/>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 fillId="37" borderId="0"/>
    <xf numFmtId="8" fontId="71" fillId="0" borderId="0" applyFont="0" applyFill="0" applyBorder="0" applyAlignment="0" applyProtection="0"/>
    <xf numFmtId="6" fontId="71" fillId="0" borderId="0" applyFont="0" applyFill="0" applyBorder="0" applyAlignment="0" applyProtection="0"/>
    <xf numFmtId="0" fontId="72" fillId="44" borderId="19" applyBorder="0">
      <alignment horizontal="center" vertical="center" wrapText="1"/>
    </xf>
    <xf numFmtId="6" fontId="4" fillId="0" borderId="0" applyFont="0" applyFill="0" applyBorder="0" applyAlignment="0" applyProtection="0">
      <alignment vertical="center"/>
    </xf>
    <xf numFmtId="0" fontId="70" fillId="43" borderId="20">
      <alignment horizontal="center" vertical="center" wrapText="1"/>
    </xf>
    <xf numFmtId="0" fontId="44" fillId="45" borderId="20">
      <alignment horizontal="center"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35" fillId="10" borderId="22" applyNumberFormat="0" applyAlignment="0" applyProtection="0">
      <alignment vertical="center"/>
    </xf>
    <xf numFmtId="0" fontId="44" fillId="42" borderId="20">
      <alignment horizontal="center" wrapText="1"/>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4" fillId="0" borderId="0"/>
    <xf numFmtId="0" fontId="4" fillId="0" borderId="0"/>
    <xf numFmtId="0" fontId="7" fillId="0" borderId="0"/>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 fillId="0" borderId="0"/>
    <xf numFmtId="0" fontId="7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1" fillId="0" borderId="0" applyBorder="0">
      <alignment horizontal="center" vertical="center" wrapText="1"/>
    </xf>
    <xf numFmtId="0" fontId="41" fillId="46" borderId="0">
      <alignment horizontal="left" vertical="center" wrapText="1"/>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42" fillId="47" borderId="0">
      <alignment vertical="center" wrapText="1"/>
    </xf>
    <xf numFmtId="0" fontId="74" fillId="0" borderId="0">
      <alignment vertical="center"/>
    </xf>
    <xf numFmtId="38" fontId="6" fillId="0" borderId="0" applyFont="0" applyFill="0" applyBorder="0" applyAlignment="0" applyProtection="0">
      <alignment vertical="center"/>
    </xf>
    <xf numFmtId="0" fontId="3" fillId="0" borderId="0">
      <alignment vertical="center"/>
    </xf>
    <xf numFmtId="0" fontId="37" fillId="0" borderId="0">
      <alignment vertical="center"/>
    </xf>
    <xf numFmtId="38" fontId="37" fillId="0" borderId="0" applyFont="0" applyFill="0" applyBorder="0" applyAlignment="0" applyProtection="0">
      <alignment vertical="center"/>
    </xf>
    <xf numFmtId="38" fontId="3" fillId="0" borderId="0" applyFont="0" applyFill="0" applyBorder="0" applyAlignment="0" applyProtection="0">
      <alignment vertical="center"/>
    </xf>
    <xf numFmtId="0" fontId="37" fillId="0" borderId="0">
      <alignment vertical="center"/>
    </xf>
    <xf numFmtId="0" fontId="3" fillId="0" borderId="0">
      <alignment vertical="center"/>
    </xf>
  </cellStyleXfs>
  <cellXfs count="157">
    <xf numFmtId="0" fontId="0" fillId="0" borderId="0" xfId="0">
      <alignment vertical="center"/>
    </xf>
    <xf numFmtId="0" fontId="75" fillId="0" borderId="0" xfId="0" applyFont="1">
      <alignment vertical="center"/>
    </xf>
    <xf numFmtId="0" fontId="76" fillId="0" borderId="0" xfId="687" applyFont="1" applyAlignment="1">
      <alignment horizontal="left" vertical="center"/>
    </xf>
    <xf numFmtId="0" fontId="76" fillId="0" borderId="0" xfId="687" applyFont="1" applyAlignment="1">
      <alignment horizontal="center" vertical="center"/>
    </xf>
    <xf numFmtId="0" fontId="76" fillId="0" borderId="0" xfId="687" applyFont="1" applyAlignment="1">
      <alignment horizontal="right" vertical="center"/>
    </xf>
    <xf numFmtId="38" fontId="76" fillId="0" borderId="0" xfId="757" applyFont="1" applyFill="1">
      <alignment vertical="center"/>
    </xf>
    <xf numFmtId="0" fontId="76" fillId="0" borderId="0" xfId="687" applyFont="1">
      <alignment vertical="center"/>
    </xf>
    <xf numFmtId="0" fontId="77" fillId="0" borderId="0" xfId="687" applyFont="1">
      <alignment vertical="center"/>
    </xf>
    <xf numFmtId="0" fontId="75" fillId="0" borderId="0" xfId="687" applyFont="1" applyAlignment="1">
      <alignment horizontal="left" vertical="center"/>
    </xf>
    <xf numFmtId="0" fontId="38" fillId="0" borderId="0" xfId="687" applyFont="1" applyAlignment="1">
      <alignment vertical="top" wrapText="1"/>
    </xf>
    <xf numFmtId="0" fontId="38" fillId="0" borderId="20" xfId="687" applyFont="1" applyBorder="1" applyAlignment="1">
      <alignment horizontal="center" vertical="center" wrapText="1"/>
    </xf>
    <xf numFmtId="0" fontId="38" fillId="0" borderId="20" xfId="687" applyFont="1" applyBorder="1" applyAlignment="1">
      <alignment horizontal="center" vertical="center"/>
    </xf>
    <xf numFmtId="38" fontId="38" fillId="0" borderId="20" xfId="757" applyFont="1" applyFill="1" applyBorder="1" applyAlignment="1">
      <alignment horizontal="center" vertical="center"/>
    </xf>
    <xf numFmtId="0" fontId="38" fillId="0" borderId="20" xfId="687" applyFont="1" applyBorder="1" applyAlignment="1">
      <alignment horizontal="left" vertical="center" shrinkToFit="1"/>
    </xf>
    <xf numFmtId="38" fontId="38" fillId="0" borderId="20" xfId="757" applyFont="1" applyFill="1" applyBorder="1" applyAlignment="1">
      <alignment horizontal="right" vertical="center"/>
    </xf>
    <xf numFmtId="0" fontId="12" fillId="0" borderId="0" xfId="687" applyFont="1">
      <alignment vertical="center"/>
    </xf>
    <xf numFmtId="49" fontId="38" fillId="0" borderId="20" xfId="687" quotePrefix="1" applyNumberFormat="1" applyFont="1" applyBorder="1" applyAlignment="1">
      <alignment horizontal="left" vertical="center"/>
    </xf>
    <xf numFmtId="0" fontId="38" fillId="0" borderId="20" xfId="687" applyFont="1" applyBorder="1" applyAlignment="1">
      <alignment horizontal="left" vertical="center"/>
    </xf>
    <xf numFmtId="38" fontId="38" fillId="0" borderId="18" xfId="757" applyFont="1" applyFill="1" applyBorder="1" applyAlignment="1">
      <alignment horizontal="right" vertical="center"/>
    </xf>
    <xf numFmtId="0" fontId="38" fillId="0" borderId="20" xfId="687" applyFont="1" applyBorder="1" applyAlignment="1">
      <alignment horizontal="right" vertical="center"/>
    </xf>
    <xf numFmtId="0" fontId="38" fillId="0" borderId="3" xfId="0" applyFont="1" applyBorder="1" applyAlignment="1">
      <alignment vertical="center" shrinkToFit="1"/>
    </xf>
    <xf numFmtId="3" fontId="38" fillId="0" borderId="20" xfId="687" applyNumberFormat="1" applyFont="1" applyBorder="1">
      <alignment vertical="center"/>
    </xf>
    <xf numFmtId="0" fontId="38" fillId="0" borderId="20" xfId="687" applyFont="1" applyBorder="1">
      <alignment vertical="center"/>
    </xf>
    <xf numFmtId="49" fontId="38" fillId="0" borderId="20" xfId="687" applyNumberFormat="1" applyFont="1" applyBorder="1" applyAlignment="1">
      <alignment horizontal="left" vertical="center"/>
    </xf>
    <xf numFmtId="38" fontId="78" fillId="0" borderId="20" xfId="757" applyFont="1" applyFill="1" applyBorder="1" applyAlignment="1">
      <alignment horizontal="right" vertical="center"/>
    </xf>
    <xf numFmtId="0" fontId="38" fillId="0" borderId="20" xfId="687" applyFont="1" applyBorder="1" applyAlignment="1">
      <alignment horizontal="left" vertical="center" wrapText="1" shrinkToFit="1"/>
    </xf>
    <xf numFmtId="38" fontId="38" fillId="0" borderId="20" xfId="757" applyFont="1" applyFill="1" applyBorder="1">
      <alignment vertical="center"/>
    </xf>
    <xf numFmtId="0" fontId="12" fillId="0" borderId="20" xfId="687" applyFont="1" applyBorder="1">
      <alignment vertical="center"/>
    </xf>
    <xf numFmtId="0" fontId="79" fillId="0" borderId="0" xfId="687" applyFont="1" applyAlignment="1">
      <alignment horizontal="left" vertical="center"/>
    </xf>
    <xf numFmtId="0" fontId="79" fillId="0" borderId="0" xfId="687" applyFont="1" applyAlignment="1">
      <alignment horizontal="center" vertical="center"/>
    </xf>
    <xf numFmtId="0" fontId="79" fillId="0" borderId="0" xfId="687" applyFont="1" applyAlignment="1">
      <alignment horizontal="right" vertical="center"/>
    </xf>
    <xf numFmtId="38" fontId="79" fillId="0" borderId="0" xfId="757" applyFont="1" applyFill="1">
      <alignment vertical="center"/>
    </xf>
    <xf numFmtId="0" fontId="79" fillId="0" borderId="0" xfId="687" applyFont="1">
      <alignment vertical="center"/>
    </xf>
    <xf numFmtId="0" fontId="38" fillId="0" borderId="20" xfId="0" applyFont="1" applyBorder="1">
      <alignment vertical="center"/>
    </xf>
    <xf numFmtId="0" fontId="38" fillId="0" borderId="20" xfId="0" applyFont="1" applyBorder="1" applyAlignment="1">
      <alignment horizontal="center" vertical="center"/>
    </xf>
    <xf numFmtId="176" fontId="38" fillId="0" borderId="20" xfId="687" applyNumberFormat="1" applyFont="1" applyBorder="1" applyAlignment="1">
      <alignment horizontal="right" vertical="center"/>
    </xf>
    <xf numFmtId="0" fontId="12" fillId="0" borderId="20" xfId="0" applyFont="1" applyBorder="1">
      <alignment vertical="center"/>
    </xf>
    <xf numFmtId="0" fontId="12" fillId="0" borderId="20" xfId="0" applyFont="1" applyBorder="1" applyAlignment="1">
      <alignment horizontal="center" vertical="center"/>
    </xf>
    <xf numFmtId="0" fontId="38" fillId="0" borderId="0" xfId="687" applyFont="1" applyAlignment="1">
      <alignment horizontal="left" vertical="top" wrapText="1"/>
    </xf>
    <xf numFmtId="38" fontId="38" fillId="0" borderId="0" xfId="757" applyFont="1" applyFill="1" applyAlignment="1">
      <alignment horizontal="left" vertical="top" wrapText="1"/>
    </xf>
    <xf numFmtId="0" fontId="80" fillId="0" borderId="0" xfId="752" applyFont="1" applyAlignment="1"/>
    <xf numFmtId="195" fontId="80" fillId="0" borderId="28" xfId="752" applyNumberFormat="1" applyFont="1" applyBorder="1" applyAlignment="1">
      <alignment horizontal="center" shrinkToFit="1"/>
    </xf>
    <xf numFmtId="38" fontId="81" fillId="0" borderId="29" xfId="753" applyFont="1" applyFill="1" applyBorder="1" applyAlignment="1"/>
    <xf numFmtId="38" fontId="81" fillId="0" borderId="30" xfId="753" applyFont="1" applyFill="1" applyBorder="1" applyAlignment="1"/>
    <xf numFmtId="38" fontId="81" fillId="0" borderId="30" xfId="753" applyFont="1" applyFill="1" applyBorder="1" applyAlignment="1"/>
    <xf numFmtId="195" fontId="80" fillId="0" borderId="29" xfId="752" applyNumberFormat="1" applyFont="1" applyBorder="1" applyAlignment="1"/>
    <xf numFmtId="0" fontId="80" fillId="0" borderId="28" xfId="752" applyFont="1" applyBorder="1" applyAlignment="1">
      <alignment horizontal="center"/>
    </xf>
    <xf numFmtId="0" fontId="80" fillId="0" borderId="31" xfId="752" applyFont="1" applyBorder="1" applyAlignment="1">
      <alignment horizontal="center"/>
    </xf>
    <xf numFmtId="0" fontId="80" fillId="0" borderId="29" xfId="752" applyFont="1" applyBorder="1" applyAlignment="1"/>
    <xf numFmtId="49" fontId="80" fillId="0" borderId="31" xfId="752" applyNumberFormat="1" applyFont="1" applyBorder="1" applyAlignment="1">
      <alignment horizontal="center" shrinkToFit="1"/>
    </xf>
    <xf numFmtId="195" fontId="80" fillId="0" borderId="32" xfId="752" applyNumberFormat="1" applyFont="1" applyBorder="1" applyAlignment="1">
      <alignment horizontal="center"/>
    </xf>
    <xf numFmtId="38" fontId="81" fillId="0" borderId="33" xfId="753" applyFont="1" applyFill="1" applyBorder="1" applyAlignment="1"/>
    <xf numFmtId="38" fontId="81" fillId="0" borderId="0" xfId="753" applyFont="1" applyFill="1" applyBorder="1" applyAlignment="1"/>
    <xf numFmtId="38" fontId="81" fillId="0" borderId="0" xfId="753" applyFont="1" applyFill="1" applyBorder="1" applyAlignment="1"/>
    <xf numFmtId="0" fontId="80" fillId="0" borderId="33" xfId="752" applyFont="1" applyBorder="1" applyAlignment="1"/>
    <xf numFmtId="0" fontId="80" fillId="0" borderId="32" xfId="752" applyFont="1" applyBorder="1" applyAlignment="1"/>
    <xf numFmtId="0" fontId="80" fillId="0" borderId="34" xfId="752" applyFont="1" applyBorder="1" applyAlignment="1"/>
    <xf numFmtId="0" fontId="80" fillId="0" borderId="34" xfId="752" applyFont="1" applyBorder="1" applyAlignment="1">
      <alignment horizontal="center" shrinkToFit="1"/>
    </xf>
    <xf numFmtId="0" fontId="80" fillId="0" borderId="35" xfId="752" applyFont="1" applyBorder="1" applyAlignment="1"/>
    <xf numFmtId="38" fontId="81" fillId="0" borderId="36" xfId="753" applyFont="1" applyFill="1" applyBorder="1" applyAlignment="1"/>
    <xf numFmtId="38" fontId="81" fillId="0" borderId="37" xfId="753" applyFont="1" applyFill="1" applyBorder="1" applyAlignment="1"/>
    <xf numFmtId="38" fontId="81" fillId="0" borderId="37" xfId="753" applyFont="1" applyFill="1" applyBorder="1" applyAlignment="1"/>
    <xf numFmtId="0" fontId="80" fillId="0" borderId="36" xfId="752" applyFont="1" applyBorder="1" applyAlignment="1"/>
    <xf numFmtId="0" fontId="80" fillId="0" borderId="38" xfId="752" applyFont="1" applyBorder="1" applyAlignment="1"/>
    <xf numFmtId="0" fontId="80" fillId="0" borderId="38" xfId="752" applyFont="1" applyBorder="1" applyAlignment="1">
      <alignment horizontal="center" shrinkToFit="1"/>
    </xf>
    <xf numFmtId="0" fontId="80" fillId="0" borderId="28" xfId="752" applyFont="1" applyBorder="1" applyAlignment="1">
      <alignment shrinkToFit="1"/>
    </xf>
    <xf numFmtId="0" fontId="80" fillId="0" borderId="31" xfId="752" applyFont="1" applyBorder="1" applyAlignment="1">
      <alignment shrinkToFit="1"/>
    </xf>
    <xf numFmtId="49" fontId="80" fillId="0" borderId="34" xfId="752" applyNumberFormat="1" applyFont="1" applyBorder="1" applyAlignment="1">
      <alignment horizontal="center" shrinkToFit="1"/>
    </xf>
    <xf numFmtId="0" fontId="80" fillId="0" borderId="0" xfId="752" applyFont="1" applyAlignment="1">
      <alignment shrinkToFit="1"/>
    </xf>
    <xf numFmtId="0" fontId="80" fillId="0" borderId="37" xfId="752" applyFont="1" applyBorder="1" applyAlignment="1">
      <alignment shrinkToFit="1"/>
    </xf>
    <xf numFmtId="195" fontId="80" fillId="0" borderId="32" xfId="752" applyNumberFormat="1" applyFont="1" applyBorder="1" applyAlignment="1">
      <alignment horizontal="center" shrinkToFit="1"/>
    </xf>
    <xf numFmtId="195" fontId="80" fillId="0" borderId="33" xfId="752" applyNumberFormat="1" applyFont="1" applyBorder="1" applyAlignment="1"/>
    <xf numFmtId="195" fontId="80" fillId="0" borderId="35" xfId="752" applyNumberFormat="1" applyFont="1" applyBorder="1" applyAlignment="1"/>
    <xf numFmtId="195" fontId="80" fillId="0" borderId="36" xfId="752" applyNumberFormat="1" applyFont="1" applyBorder="1" applyAlignment="1"/>
    <xf numFmtId="0" fontId="80" fillId="0" borderId="32" xfId="752" applyFont="1" applyBorder="1" applyAlignment="1">
      <alignment horizontal="center" vertical="center"/>
    </xf>
    <xf numFmtId="0" fontId="80" fillId="0" borderId="33" xfId="752" applyFont="1" applyBorder="1" applyAlignment="1">
      <alignment horizontal="center" vertical="center"/>
    </xf>
    <xf numFmtId="0" fontId="80" fillId="0" borderId="0" xfId="752" applyFont="1" applyAlignment="1">
      <alignment horizontal="center" vertical="center"/>
    </xf>
    <xf numFmtId="0" fontId="80" fillId="0" borderId="0" xfId="752" applyFont="1" applyAlignment="1">
      <alignment horizontal="center" vertical="center"/>
    </xf>
    <xf numFmtId="0" fontId="80" fillId="0" borderId="34" xfId="752" applyFont="1" applyBorder="1" applyAlignment="1">
      <alignment horizontal="center" vertical="center" shrinkToFit="1"/>
    </xf>
    <xf numFmtId="0" fontId="80" fillId="0" borderId="35" xfId="752" applyFont="1" applyBorder="1" applyAlignment="1">
      <alignment horizontal="center" vertical="center"/>
    </xf>
    <xf numFmtId="0" fontId="80" fillId="0" borderId="10" xfId="752" applyFont="1" applyBorder="1" applyAlignment="1">
      <alignment horizontal="center" vertical="center"/>
    </xf>
    <xf numFmtId="0" fontId="80" fillId="0" borderId="39" xfId="752" applyFont="1" applyBorder="1" applyAlignment="1">
      <alignment horizontal="center" vertical="center"/>
    </xf>
    <xf numFmtId="0" fontId="80" fillId="0" borderId="40" xfId="752" applyFont="1" applyBorder="1" applyAlignment="1">
      <alignment horizontal="center" vertical="center"/>
    </xf>
    <xf numFmtId="0" fontId="80" fillId="0" borderId="37" xfId="752" applyFont="1" applyBorder="1" applyAlignment="1"/>
    <xf numFmtId="0" fontId="80" fillId="0" borderId="36" xfId="752" applyFont="1" applyBorder="1" applyAlignment="1">
      <alignment horizontal="center" vertical="center"/>
    </xf>
    <xf numFmtId="0" fontId="80" fillId="0" borderId="38" xfId="752" applyFont="1" applyBorder="1" applyAlignment="1">
      <alignment horizontal="center" vertical="center" shrinkToFit="1"/>
    </xf>
    <xf numFmtId="0" fontId="80" fillId="0" borderId="30" xfId="752" applyFont="1" applyBorder="1" applyAlignment="1"/>
    <xf numFmtId="195" fontId="80" fillId="0" borderId="30" xfId="752" applyNumberFormat="1" applyFont="1" applyBorder="1" applyAlignment="1"/>
    <xf numFmtId="38" fontId="80" fillId="0" borderId="30" xfId="752" applyNumberFormat="1" applyFont="1" applyBorder="1" applyAlignment="1"/>
    <xf numFmtId="0" fontId="80" fillId="0" borderId="0" xfId="752" applyFont="1">
      <alignment vertical="center"/>
    </xf>
    <xf numFmtId="0" fontId="80" fillId="0" borderId="0" xfId="752" applyFont="1" applyAlignment="1">
      <alignment horizontal="centerContinuous" vertical="center"/>
    </xf>
    <xf numFmtId="196" fontId="80" fillId="0" borderId="0" xfId="752" applyNumberFormat="1" applyFont="1" applyAlignment="1">
      <alignment horizontal="center"/>
    </xf>
    <xf numFmtId="197" fontId="80" fillId="0" borderId="30" xfId="752" applyNumberFormat="1" applyFont="1" applyBorder="1" applyAlignment="1">
      <alignment horizontal="right"/>
    </xf>
    <xf numFmtId="0" fontId="80" fillId="0" borderId="0" xfId="754" applyFont="1">
      <alignment vertical="center"/>
    </xf>
    <xf numFmtId="49" fontId="80" fillId="0" borderId="0" xfId="754" applyNumberFormat="1" applyFont="1">
      <alignment vertical="center"/>
    </xf>
    <xf numFmtId="198" fontId="80" fillId="0" borderId="28" xfId="754" applyNumberFormat="1" applyFont="1" applyBorder="1">
      <alignment vertical="center"/>
    </xf>
    <xf numFmtId="198" fontId="80" fillId="0" borderId="30" xfId="754" applyNumberFormat="1" applyFont="1" applyBorder="1">
      <alignment vertical="center"/>
    </xf>
    <xf numFmtId="199" fontId="80" fillId="0" borderId="29" xfId="754" applyNumberFormat="1" applyFont="1" applyBorder="1">
      <alignment vertical="center"/>
    </xf>
    <xf numFmtId="199" fontId="80" fillId="0" borderId="41" xfId="754" applyNumberFormat="1" applyFont="1" applyBorder="1" applyAlignment="1">
      <alignment horizontal="right" vertical="center"/>
    </xf>
    <xf numFmtId="199" fontId="80" fillId="0" borderId="42" xfId="754" applyNumberFormat="1" applyFont="1" applyBorder="1" applyAlignment="1">
      <alignment horizontal="right" vertical="center"/>
    </xf>
    <xf numFmtId="49" fontId="80" fillId="0" borderId="43" xfId="754" applyNumberFormat="1" applyFont="1" applyBorder="1" applyAlignment="1">
      <alignment horizontal="left" vertical="center"/>
    </xf>
    <xf numFmtId="49" fontId="80" fillId="0" borderId="44" xfId="754" applyNumberFormat="1" applyFont="1" applyBorder="1" applyAlignment="1">
      <alignment horizontal="left" vertical="center"/>
    </xf>
    <xf numFmtId="49" fontId="80" fillId="0" borderId="29" xfId="754" applyNumberFormat="1" applyFont="1" applyBorder="1">
      <alignment vertical="center"/>
    </xf>
    <xf numFmtId="49" fontId="80" fillId="0" borderId="31" xfId="754" applyNumberFormat="1" applyFont="1" applyBorder="1" applyAlignment="1">
      <alignment horizontal="right" vertical="center"/>
    </xf>
    <xf numFmtId="198" fontId="80" fillId="0" borderId="45" xfId="754" applyNumberFormat="1" applyFont="1" applyBorder="1" applyAlignment="1">
      <alignment horizontal="center" vertical="center"/>
    </xf>
    <xf numFmtId="198" fontId="80" fillId="0" borderId="46" xfId="754" applyNumberFormat="1" applyFont="1" applyBorder="1" applyAlignment="1">
      <alignment horizontal="center" vertical="center"/>
    </xf>
    <xf numFmtId="198" fontId="80" fillId="0" borderId="47" xfId="754" applyNumberFormat="1" applyFont="1" applyBorder="1" applyAlignment="1">
      <alignment horizontal="center" vertical="center"/>
    </xf>
    <xf numFmtId="199" fontId="80" fillId="0" borderId="36" xfId="754" applyNumberFormat="1" applyFont="1" applyBorder="1">
      <alignment vertical="center"/>
    </xf>
    <xf numFmtId="199" fontId="80" fillId="0" borderId="45" xfId="754" applyNumberFormat="1" applyFont="1" applyBorder="1" applyAlignment="1">
      <alignment horizontal="right" vertical="center"/>
    </xf>
    <xf numFmtId="199" fontId="80" fillId="0" borderId="48" xfId="754" applyNumberFormat="1" applyFont="1" applyBorder="1" applyAlignment="1">
      <alignment horizontal="right" vertical="center"/>
    </xf>
    <xf numFmtId="49" fontId="80" fillId="0" borderId="49" xfId="754" applyNumberFormat="1" applyFont="1" applyBorder="1" applyAlignment="1">
      <alignment horizontal="left" vertical="center"/>
    </xf>
    <xf numFmtId="49" fontId="80" fillId="0" borderId="47" xfId="754" applyNumberFormat="1" applyFont="1" applyBorder="1" applyAlignment="1">
      <alignment horizontal="left" vertical="center"/>
    </xf>
    <xf numFmtId="49" fontId="80" fillId="0" borderId="36" xfId="754" applyNumberFormat="1" applyFont="1" applyBorder="1">
      <alignment vertical="center"/>
    </xf>
    <xf numFmtId="49" fontId="80" fillId="0" borderId="38" xfId="754" applyNumberFormat="1" applyFont="1" applyBorder="1" applyAlignment="1">
      <alignment horizontal="right" vertical="center"/>
    </xf>
    <xf numFmtId="198" fontId="80" fillId="0" borderId="32" xfId="754" applyNumberFormat="1" applyFont="1" applyBorder="1">
      <alignment vertical="center"/>
    </xf>
    <xf numFmtId="198" fontId="80" fillId="0" borderId="0" xfId="754" applyNumberFormat="1" applyFont="1">
      <alignment vertical="center"/>
    </xf>
    <xf numFmtId="199" fontId="80" fillId="0" borderId="33" xfId="754" applyNumberFormat="1" applyFont="1" applyBorder="1">
      <alignment vertical="center"/>
    </xf>
    <xf numFmtId="199" fontId="80" fillId="0" borderId="50" xfId="754" applyNumberFormat="1" applyFont="1" applyBorder="1" applyAlignment="1">
      <alignment horizontal="right" vertical="center"/>
    </xf>
    <xf numFmtId="199" fontId="80" fillId="0" borderId="51" xfId="754" applyNumberFormat="1" applyFont="1" applyBorder="1" applyAlignment="1">
      <alignment horizontal="right" vertical="center"/>
    </xf>
    <xf numFmtId="49" fontId="80" fillId="0" borderId="19" xfId="754" applyNumberFormat="1" applyFont="1" applyBorder="1" applyAlignment="1">
      <alignment horizontal="left" vertical="center"/>
    </xf>
    <xf numFmtId="49" fontId="80" fillId="0" borderId="52" xfId="754" applyNumberFormat="1" applyFont="1" applyBorder="1" applyAlignment="1">
      <alignment horizontal="left" vertical="center"/>
    </xf>
    <xf numFmtId="49" fontId="80" fillId="0" borderId="33" xfId="754" applyNumberFormat="1" applyFont="1" applyBorder="1">
      <alignment vertical="center"/>
    </xf>
    <xf numFmtId="49" fontId="80" fillId="0" borderId="34" xfId="754" applyNumberFormat="1" applyFont="1" applyBorder="1" applyAlignment="1">
      <alignment horizontal="right" vertical="center"/>
    </xf>
    <xf numFmtId="198" fontId="80" fillId="0" borderId="50" xfId="754" applyNumberFormat="1" applyFont="1" applyBorder="1" applyAlignment="1">
      <alignment horizontal="center" vertical="center"/>
    </xf>
    <xf numFmtId="198" fontId="80" fillId="0" borderId="53" xfId="754" applyNumberFormat="1" applyFont="1" applyBorder="1" applyAlignment="1">
      <alignment horizontal="center" vertical="center"/>
    </xf>
    <xf numFmtId="198" fontId="80" fillId="0" borderId="52" xfId="754" applyNumberFormat="1" applyFont="1" applyBorder="1" applyAlignment="1">
      <alignment horizontal="center" vertical="center"/>
    </xf>
    <xf numFmtId="49" fontId="80" fillId="0" borderId="32" xfId="754" applyNumberFormat="1" applyFont="1" applyBorder="1" applyAlignment="1">
      <alignment horizontal="left" vertical="center"/>
    </xf>
    <xf numFmtId="49" fontId="80" fillId="0" borderId="34" xfId="754" applyNumberFormat="1" applyFont="1" applyBorder="1" applyAlignment="1">
      <alignment horizontal="left" vertical="center"/>
    </xf>
    <xf numFmtId="200" fontId="80" fillId="0" borderId="50" xfId="754" applyNumberFormat="1" applyFont="1" applyBorder="1" applyAlignment="1">
      <alignment horizontal="right" vertical="center"/>
    </xf>
    <xf numFmtId="200" fontId="80" fillId="0" borderId="51" xfId="754" applyNumberFormat="1" applyFont="1" applyBorder="1" applyAlignment="1">
      <alignment horizontal="right" vertical="center"/>
    </xf>
    <xf numFmtId="200" fontId="80" fillId="0" borderId="45" xfId="754" applyNumberFormat="1" applyFont="1" applyBorder="1" applyAlignment="1">
      <alignment horizontal="right" vertical="center"/>
    </xf>
    <xf numFmtId="200" fontId="80" fillId="0" borderId="48" xfId="754" applyNumberFormat="1" applyFont="1" applyBorder="1" applyAlignment="1">
      <alignment horizontal="right" vertical="center"/>
    </xf>
    <xf numFmtId="49" fontId="80" fillId="0" borderId="54" xfId="754" applyNumberFormat="1" applyFont="1" applyBorder="1" applyAlignment="1">
      <alignment horizontal="center" vertical="center"/>
    </xf>
    <xf numFmtId="49" fontId="80" fillId="0" borderId="27" xfId="754" applyNumberFormat="1" applyFont="1" applyBorder="1" applyAlignment="1">
      <alignment horizontal="center" vertical="center"/>
    </xf>
    <xf numFmtId="49" fontId="80" fillId="0" borderId="55" xfId="754" applyNumberFormat="1" applyFont="1" applyBorder="1" applyAlignment="1">
      <alignment horizontal="center" vertical="center"/>
    </xf>
    <xf numFmtId="49" fontId="80" fillId="0" borderId="56" xfId="754" applyNumberFormat="1" applyFont="1" applyBorder="1" applyAlignment="1">
      <alignment horizontal="center" vertical="center"/>
    </xf>
    <xf numFmtId="49" fontId="80" fillId="0" borderId="57" xfId="754" applyNumberFormat="1" applyFont="1" applyBorder="1" applyAlignment="1">
      <alignment horizontal="center" vertical="center"/>
    </xf>
    <xf numFmtId="49" fontId="80" fillId="0" borderId="58" xfId="754" applyNumberFormat="1" applyFont="1" applyBorder="1" applyAlignment="1">
      <alignment horizontal="center" vertical="center"/>
    </xf>
    <xf numFmtId="49" fontId="80" fillId="0" borderId="59" xfId="754" applyNumberFormat="1" applyFont="1" applyBorder="1" applyAlignment="1">
      <alignment horizontal="center" vertical="center"/>
    </xf>
    <xf numFmtId="49" fontId="80" fillId="0" borderId="60" xfId="754" applyNumberFormat="1" applyFont="1" applyBorder="1" applyAlignment="1">
      <alignment horizontal="center" vertical="center"/>
    </xf>
    <xf numFmtId="49" fontId="80" fillId="0" borderId="61" xfId="754" applyNumberFormat="1" applyFont="1" applyBorder="1" applyAlignment="1">
      <alignment horizontal="center" vertical="center"/>
    </xf>
    <xf numFmtId="49" fontId="80" fillId="0" borderId="62" xfId="754" applyNumberFormat="1" applyFont="1" applyBorder="1" applyAlignment="1">
      <alignment horizontal="center" vertical="center"/>
    </xf>
    <xf numFmtId="49" fontId="80" fillId="0" borderId="63" xfId="754" applyNumberFormat="1" applyFont="1" applyBorder="1" applyAlignment="1">
      <alignment horizontal="center" vertical="center"/>
    </xf>
    <xf numFmtId="49" fontId="80" fillId="0" borderId="64" xfId="754" applyNumberFormat="1" applyFont="1" applyBorder="1" applyAlignment="1">
      <alignment horizontal="center" vertical="center"/>
    </xf>
    <xf numFmtId="49" fontId="80" fillId="0" borderId="65" xfId="754" applyNumberFormat="1" applyFont="1" applyBorder="1" applyAlignment="1">
      <alignment horizontal="center" vertical="center"/>
    </xf>
    <xf numFmtId="49" fontId="80" fillId="0" borderId="66" xfId="754" applyNumberFormat="1" applyFont="1" applyBorder="1" applyAlignment="1">
      <alignment horizontal="center" vertical="center" wrapText="1"/>
    </xf>
    <xf numFmtId="38" fontId="80" fillId="0" borderId="0" xfId="209" applyFont="1" applyFill="1" applyProtection="1">
      <alignment vertical="center"/>
    </xf>
    <xf numFmtId="201" fontId="80" fillId="0" borderId="0" xfId="754" applyNumberFormat="1" applyFont="1" applyAlignment="1">
      <alignment horizontal="right" vertical="center" indent="1"/>
    </xf>
    <xf numFmtId="49" fontId="80" fillId="0" borderId="0" xfId="754" applyNumberFormat="1" applyFont="1" applyAlignment="1">
      <alignment horizontal="right" vertical="center"/>
    </xf>
    <xf numFmtId="202" fontId="80" fillId="0" borderId="30" xfId="754" applyNumberFormat="1" applyFont="1" applyBorder="1" applyAlignment="1">
      <alignment horizontal="right" vertical="center" indent="1"/>
    </xf>
    <xf numFmtId="49" fontId="80" fillId="0" borderId="30" xfId="754" applyNumberFormat="1" applyFont="1" applyBorder="1" applyAlignment="1">
      <alignment horizontal="left" vertical="center"/>
    </xf>
    <xf numFmtId="0" fontId="80" fillId="0" borderId="30" xfId="754" applyFont="1" applyBorder="1" applyAlignment="1">
      <alignment horizontal="left" vertical="center" indent="2"/>
    </xf>
    <xf numFmtId="49" fontId="80" fillId="0" borderId="30" xfId="754" applyNumberFormat="1" applyFont="1" applyBorder="1">
      <alignment vertical="center"/>
    </xf>
    <xf numFmtId="0" fontId="80" fillId="0" borderId="30" xfId="754" applyFont="1" applyBorder="1">
      <alignment vertical="center"/>
    </xf>
    <xf numFmtId="203" fontId="80" fillId="0" borderId="0" xfId="754" applyNumberFormat="1" applyFont="1" applyAlignment="1">
      <alignment horizontal="right" vertical="center" indent="1"/>
    </xf>
    <xf numFmtId="49" fontId="80" fillId="0" borderId="0" xfId="754" applyNumberFormat="1" applyFont="1" applyAlignment="1">
      <alignment horizontal="center" vertical="center"/>
    </xf>
    <xf numFmtId="204" fontId="80" fillId="0" borderId="30" xfId="752" applyNumberFormat="1" applyFont="1" applyBorder="1" applyAlignment="1">
      <alignment horizontal="right"/>
    </xf>
  </cellXfs>
  <cellStyles count="760">
    <cellStyle name="0" xfId="3" xr:uid="{00000000-0005-0000-0000-000000000000}"/>
    <cellStyle name="0.0" xfId="4" xr:uid="{00000000-0005-0000-0000-000001000000}"/>
    <cellStyle name="0.000" xfId="5" xr:uid="{00000000-0005-0000-0000-000002000000}"/>
    <cellStyle name="0.0000" xfId="6" xr:uid="{00000000-0005-0000-0000-000003000000}"/>
    <cellStyle name="0_01.数量総括表" xfId="7" xr:uid="{00000000-0005-0000-0000-000004000000}"/>
    <cellStyle name="0_01.総括表" xfId="8" xr:uid="{00000000-0005-0000-0000-000005000000}"/>
    <cellStyle name="0_02.コンクリート・型枠" xfId="9" xr:uid="{00000000-0005-0000-0000-000006000000}"/>
    <cellStyle name="0_02.コンクリート体積" xfId="10" xr:uid="{00000000-0005-0000-0000-000007000000}"/>
    <cellStyle name="0_02.主桁コン体積型枠" xfId="11" xr:uid="{00000000-0005-0000-0000-000008000000}"/>
    <cellStyle name="0_03.鉄筋・鋼材" xfId="12" xr:uid="{00000000-0005-0000-0000-000009000000}"/>
    <cellStyle name="0_04.橋面工" xfId="13" xr:uid="{00000000-0005-0000-0000-00000A000000}"/>
    <cellStyle name="0_Book1" xfId="14" xr:uid="{00000000-0005-0000-0000-00000B000000}"/>
    <cellStyle name="0_数量" xfId="15" xr:uid="{00000000-0005-0000-0000-00000C000000}"/>
    <cellStyle name="1" xfId="16" xr:uid="{00000000-0005-0000-0000-00000D000000}"/>
    <cellStyle name="1 2" xfId="185" xr:uid="{00000000-0005-0000-0000-00000E000000}"/>
    <cellStyle name="1 2 2" xfId="203" xr:uid="{00000000-0005-0000-0000-00000F000000}"/>
    <cellStyle name="1 3" xfId="215" xr:uid="{00000000-0005-0000-0000-000010000000}"/>
    <cellStyle name="1/2" xfId="17" xr:uid="{00000000-0005-0000-0000-000011000000}"/>
    <cellStyle name="1_Sheet" xfId="216" xr:uid="{00000000-0005-0000-0000-000012000000}"/>
    <cellStyle name="1_Sheet_起案書" xfId="217" xr:uid="{00000000-0005-0000-0000-000013000000}"/>
    <cellStyle name="１桁" xfId="18" xr:uid="{00000000-0005-0000-0000-000014000000}"/>
    <cellStyle name="20% - アクセント 1 2" xfId="19" xr:uid="{00000000-0005-0000-0000-000015000000}"/>
    <cellStyle name="20% - アクセント 1 3" xfId="218" xr:uid="{00000000-0005-0000-0000-000016000000}"/>
    <cellStyle name="20% - アクセント 1 4" xfId="219" xr:uid="{00000000-0005-0000-0000-000017000000}"/>
    <cellStyle name="20% - アクセント 2 2" xfId="20" xr:uid="{00000000-0005-0000-0000-000018000000}"/>
    <cellStyle name="20% - アクセント 2 3" xfId="220" xr:uid="{00000000-0005-0000-0000-000019000000}"/>
    <cellStyle name="20% - アクセント 2 4" xfId="221" xr:uid="{00000000-0005-0000-0000-00001A000000}"/>
    <cellStyle name="20% - アクセント 3 2" xfId="21" xr:uid="{00000000-0005-0000-0000-00001B000000}"/>
    <cellStyle name="20% - アクセント 3 3" xfId="222" xr:uid="{00000000-0005-0000-0000-00001C000000}"/>
    <cellStyle name="20% - アクセント 3 4" xfId="223" xr:uid="{00000000-0005-0000-0000-00001D000000}"/>
    <cellStyle name="20% - アクセント 4 2" xfId="22" xr:uid="{00000000-0005-0000-0000-00001E000000}"/>
    <cellStyle name="20% - アクセント 4 3" xfId="224" xr:uid="{00000000-0005-0000-0000-00001F000000}"/>
    <cellStyle name="20% - アクセント 4 4" xfId="225" xr:uid="{00000000-0005-0000-0000-000020000000}"/>
    <cellStyle name="20% - アクセント 5 2" xfId="23" xr:uid="{00000000-0005-0000-0000-000021000000}"/>
    <cellStyle name="20% - アクセント 5 3" xfId="226" xr:uid="{00000000-0005-0000-0000-000022000000}"/>
    <cellStyle name="20% - アクセント 5 4" xfId="227" xr:uid="{00000000-0005-0000-0000-000023000000}"/>
    <cellStyle name="20% - アクセント 6 2" xfId="24" xr:uid="{00000000-0005-0000-0000-000024000000}"/>
    <cellStyle name="20% - アクセント 6 3" xfId="228" xr:uid="{00000000-0005-0000-0000-000025000000}"/>
    <cellStyle name="20% - アクセント 6 4" xfId="229" xr:uid="{00000000-0005-0000-0000-000026000000}"/>
    <cellStyle name="40% - アクセント 1 2" xfId="25" xr:uid="{00000000-0005-0000-0000-000027000000}"/>
    <cellStyle name="40% - アクセント 1 3" xfId="230" xr:uid="{00000000-0005-0000-0000-000028000000}"/>
    <cellStyle name="40% - アクセント 1 4" xfId="231" xr:uid="{00000000-0005-0000-0000-000029000000}"/>
    <cellStyle name="40% - アクセント 2 2" xfId="26" xr:uid="{00000000-0005-0000-0000-00002A000000}"/>
    <cellStyle name="40% - アクセント 2 3" xfId="232" xr:uid="{00000000-0005-0000-0000-00002B000000}"/>
    <cellStyle name="40% - アクセント 2 4" xfId="233" xr:uid="{00000000-0005-0000-0000-00002C000000}"/>
    <cellStyle name="40% - アクセント 3 2" xfId="27" xr:uid="{00000000-0005-0000-0000-00002D000000}"/>
    <cellStyle name="40% - アクセント 3 3" xfId="234" xr:uid="{00000000-0005-0000-0000-00002E000000}"/>
    <cellStyle name="40% - アクセント 3 4" xfId="235" xr:uid="{00000000-0005-0000-0000-00002F000000}"/>
    <cellStyle name="40% - アクセント 4 2" xfId="28" xr:uid="{00000000-0005-0000-0000-000030000000}"/>
    <cellStyle name="40% - アクセント 4 3" xfId="236" xr:uid="{00000000-0005-0000-0000-000031000000}"/>
    <cellStyle name="40% - アクセント 4 4" xfId="237" xr:uid="{00000000-0005-0000-0000-000032000000}"/>
    <cellStyle name="40% - アクセント 5 2" xfId="29" xr:uid="{00000000-0005-0000-0000-000033000000}"/>
    <cellStyle name="40% - アクセント 5 3" xfId="238" xr:uid="{00000000-0005-0000-0000-000034000000}"/>
    <cellStyle name="40% - アクセント 5 4" xfId="239" xr:uid="{00000000-0005-0000-0000-000035000000}"/>
    <cellStyle name="40% - アクセント 6 2" xfId="30" xr:uid="{00000000-0005-0000-0000-000036000000}"/>
    <cellStyle name="40% - アクセント 6 3" xfId="240" xr:uid="{00000000-0005-0000-0000-000037000000}"/>
    <cellStyle name="40% - アクセント 6 4" xfId="241" xr:uid="{00000000-0005-0000-0000-000038000000}"/>
    <cellStyle name="60% - アクセント 1 2" xfId="31" xr:uid="{00000000-0005-0000-0000-000039000000}"/>
    <cellStyle name="60% - アクセント 1 3" xfId="242" xr:uid="{00000000-0005-0000-0000-00003A000000}"/>
    <cellStyle name="60% - アクセント 1 4" xfId="243" xr:uid="{00000000-0005-0000-0000-00003B000000}"/>
    <cellStyle name="60% - アクセント 2 2" xfId="32" xr:uid="{00000000-0005-0000-0000-00003C000000}"/>
    <cellStyle name="60% - アクセント 2 3" xfId="244" xr:uid="{00000000-0005-0000-0000-00003D000000}"/>
    <cellStyle name="60% - アクセント 2 4" xfId="245" xr:uid="{00000000-0005-0000-0000-00003E000000}"/>
    <cellStyle name="60% - アクセント 3 2" xfId="33" xr:uid="{00000000-0005-0000-0000-00003F000000}"/>
    <cellStyle name="60% - アクセント 3 3" xfId="246" xr:uid="{00000000-0005-0000-0000-000040000000}"/>
    <cellStyle name="60% - アクセント 3 4" xfId="247" xr:uid="{00000000-0005-0000-0000-000041000000}"/>
    <cellStyle name="60% - アクセント 4 2" xfId="34" xr:uid="{00000000-0005-0000-0000-000042000000}"/>
    <cellStyle name="60% - アクセント 4 3" xfId="248" xr:uid="{00000000-0005-0000-0000-000043000000}"/>
    <cellStyle name="60% - アクセント 4 4" xfId="249" xr:uid="{00000000-0005-0000-0000-000044000000}"/>
    <cellStyle name="60% - アクセント 5 2" xfId="35" xr:uid="{00000000-0005-0000-0000-000045000000}"/>
    <cellStyle name="60% - アクセント 5 3" xfId="250" xr:uid="{00000000-0005-0000-0000-000046000000}"/>
    <cellStyle name="60% - アクセント 5 4" xfId="251" xr:uid="{00000000-0005-0000-0000-000047000000}"/>
    <cellStyle name="60% - アクセント 6 2" xfId="36" xr:uid="{00000000-0005-0000-0000-000048000000}"/>
    <cellStyle name="60% - アクセント 6 3" xfId="252" xr:uid="{00000000-0005-0000-0000-000049000000}"/>
    <cellStyle name="60% - アクセント 6 4" xfId="253" xr:uid="{00000000-0005-0000-0000-00004A000000}"/>
    <cellStyle name="Calc Currency (0)" xfId="37" xr:uid="{00000000-0005-0000-0000-00004B000000}"/>
    <cellStyle name="Calc Currency (0) 2" xfId="38" xr:uid="{00000000-0005-0000-0000-00004C000000}"/>
    <cellStyle name="Calc Currency (0) 2 2" xfId="39" xr:uid="{00000000-0005-0000-0000-00004D000000}"/>
    <cellStyle name="Calc Currency (0) 2 3" xfId="254" xr:uid="{00000000-0005-0000-0000-00004E000000}"/>
    <cellStyle name="Calc Currency (0) 2 4" xfId="255" xr:uid="{00000000-0005-0000-0000-00004F000000}"/>
    <cellStyle name="Calc Currency (0) 2 5" xfId="256" xr:uid="{00000000-0005-0000-0000-000050000000}"/>
    <cellStyle name="Calc Currency (0) 2 6" xfId="257" xr:uid="{00000000-0005-0000-0000-000051000000}"/>
    <cellStyle name="Calc Currency (0) 2 7" xfId="258" xr:uid="{00000000-0005-0000-0000-000052000000}"/>
    <cellStyle name="Calc Currency (0) 3" xfId="40" xr:uid="{00000000-0005-0000-0000-000053000000}"/>
    <cellStyle name="Calc Currency (0) 4" xfId="259" xr:uid="{00000000-0005-0000-0000-000054000000}"/>
    <cellStyle name="Calc Currency (0) 5" xfId="260" xr:uid="{00000000-0005-0000-0000-000055000000}"/>
    <cellStyle name="Calc Currency (0) 6" xfId="261" xr:uid="{00000000-0005-0000-0000-000056000000}"/>
    <cellStyle name="Comma  - Style1" xfId="262" xr:uid="{00000000-0005-0000-0000-000057000000}"/>
    <cellStyle name="Comma  - Style2" xfId="263" xr:uid="{00000000-0005-0000-0000-000058000000}"/>
    <cellStyle name="Comma  - Style3" xfId="264" xr:uid="{00000000-0005-0000-0000-000059000000}"/>
    <cellStyle name="Comma  - Style4" xfId="265" xr:uid="{00000000-0005-0000-0000-00005A000000}"/>
    <cellStyle name="Comma  - Style5" xfId="266" xr:uid="{00000000-0005-0000-0000-00005B000000}"/>
    <cellStyle name="Comma  - Style6" xfId="267" xr:uid="{00000000-0005-0000-0000-00005C000000}"/>
    <cellStyle name="Comma  - Style7" xfId="268" xr:uid="{00000000-0005-0000-0000-00005D000000}"/>
    <cellStyle name="Comma  - Style8" xfId="269" xr:uid="{00000000-0005-0000-0000-00005E000000}"/>
    <cellStyle name="Comma [0]_laroux" xfId="41" xr:uid="{00000000-0005-0000-0000-00005F000000}"/>
    <cellStyle name="Comma_laroux" xfId="42" xr:uid="{00000000-0005-0000-0000-000060000000}"/>
    <cellStyle name="Currency [0]_laroux" xfId="43" xr:uid="{00000000-0005-0000-0000-000061000000}"/>
    <cellStyle name="Currency_laroux" xfId="44" xr:uid="{00000000-0005-0000-0000-000062000000}"/>
    <cellStyle name="entry" xfId="45" xr:uid="{00000000-0005-0000-0000-000063000000}"/>
    <cellStyle name="Header1" xfId="46" xr:uid="{00000000-0005-0000-0000-000064000000}"/>
    <cellStyle name="Header2" xfId="47" xr:uid="{00000000-0005-0000-0000-000065000000}"/>
    <cellStyle name="Header2 10" xfId="270" xr:uid="{00000000-0005-0000-0000-000066000000}"/>
    <cellStyle name="Header2 2" xfId="186" xr:uid="{00000000-0005-0000-0000-000067000000}"/>
    <cellStyle name="Header2 2 2" xfId="271" xr:uid="{00000000-0005-0000-0000-000068000000}"/>
    <cellStyle name="Header2 2 2 2" xfId="272" xr:uid="{00000000-0005-0000-0000-000069000000}"/>
    <cellStyle name="Header2 2 3" xfId="273" xr:uid="{00000000-0005-0000-0000-00006A000000}"/>
    <cellStyle name="Header2 2 4" xfId="274" xr:uid="{00000000-0005-0000-0000-00006B000000}"/>
    <cellStyle name="Header2 3" xfId="187" xr:uid="{00000000-0005-0000-0000-00006C000000}"/>
    <cellStyle name="Header2 3 2" xfId="275" xr:uid="{00000000-0005-0000-0000-00006D000000}"/>
    <cellStyle name="Header2 3 2 2" xfId="276" xr:uid="{00000000-0005-0000-0000-00006E000000}"/>
    <cellStyle name="Header2 3 3" xfId="277" xr:uid="{00000000-0005-0000-0000-00006F000000}"/>
    <cellStyle name="Header2 3 4" xfId="278" xr:uid="{00000000-0005-0000-0000-000070000000}"/>
    <cellStyle name="Header2 4" xfId="188" xr:uid="{00000000-0005-0000-0000-000071000000}"/>
    <cellStyle name="Header2 4 2" xfId="279" xr:uid="{00000000-0005-0000-0000-000072000000}"/>
    <cellStyle name="Header2 4 2 2" xfId="280" xr:uid="{00000000-0005-0000-0000-000073000000}"/>
    <cellStyle name="Header2 4 3" xfId="281" xr:uid="{00000000-0005-0000-0000-000074000000}"/>
    <cellStyle name="Header2 4 4" xfId="282" xr:uid="{00000000-0005-0000-0000-000075000000}"/>
    <cellStyle name="Header2 5" xfId="189" xr:uid="{00000000-0005-0000-0000-000076000000}"/>
    <cellStyle name="Header2 5 2" xfId="283" xr:uid="{00000000-0005-0000-0000-000077000000}"/>
    <cellStyle name="Header2 5 2 2" xfId="284" xr:uid="{00000000-0005-0000-0000-000078000000}"/>
    <cellStyle name="Header2 5 3" xfId="285" xr:uid="{00000000-0005-0000-0000-000079000000}"/>
    <cellStyle name="Header2 5 4" xfId="286" xr:uid="{00000000-0005-0000-0000-00007A000000}"/>
    <cellStyle name="Header2 6" xfId="190" xr:uid="{00000000-0005-0000-0000-00007B000000}"/>
    <cellStyle name="Header2 6 2" xfId="287" xr:uid="{00000000-0005-0000-0000-00007C000000}"/>
    <cellStyle name="Header2 6 2 2" xfId="288" xr:uid="{00000000-0005-0000-0000-00007D000000}"/>
    <cellStyle name="Header2 6 3" xfId="289" xr:uid="{00000000-0005-0000-0000-00007E000000}"/>
    <cellStyle name="Header2 6 4" xfId="290" xr:uid="{00000000-0005-0000-0000-00007F000000}"/>
    <cellStyle name="Header2 7" xfId="291" xr:uid="{00000000-0005-0000-0000-000080000000}"/>
    <cellStyle name="Header2 7 2" xfId="292" xr:uid="{00000000-0005-0000-0000-000081000000}"/>
    <cellStyle name="Header2 8" xfId="293" xr:uid="{00000000-0005-0000-0000-000082000000}"/>
    <cellStyle name="Header2 8 2" xfId="294" xr:uid="{00000000-0005-0000-0000-000083000000}"/>
    <cellStyle name="Header2 9" xfId="295" xr:uid="{00000000-0005-0000-0000-000084000000}"/>
    <cellStyle name="Normal - Style1" xfId="48" xr:uid="{00000000-0005-0000-0000-000085000000}"/>
    <cellStyle name="Normal_#18-Internet" xfId="49" xr:uid="{00000000-0005-0000-0000-000086000000}"/>
    <cellStyle name="price" xfId="50" xr:uid="{00000000-0005-0000-0000-000087000000}"/>
    <cellStyle name="revised" xfId="51" xr:uid="{00000000-0005-0000-0000-000088000000}"/>
    <cellStyle name="SAPBEXaggData" xfId="296" xr:uid="{00000000-0005-0000-0000-000089000000}"/>
    <cellStyle name="SAPBEXaggDataEmph" xfId="297" xr:uid="{00000000-0005-0000-0000-00008A000000}"/>
    <cellStyle name="SAPBEXaggItem" xfId="298" xr:uid="{00000000-0005-0000-0000-00008B000000}"/>
    <cellStyle name="SAPBEXchaText" xfId="299" xr:uid="{00000000-0005-0000-0000-00008C000000}"/>
    <cellStyle name="SAPBEXexcBad" xfId="300" xr:uid="{00000000-0005-0000-0000-00008D000000}"/>
    <cellStyle name="SAPBEXexcCritical" xfId="301" xr:uid="{00000000-0005-0000-0000-00008E000000}"/>
    <cellStyle name="SAPBEXexcGood" xfId="302" xr:uid="{00000000-0005-0000-0000-00008F000000}"/>
    <cellStyle name="SAPBEXexcVeryBad" xfId="303" xr:uid="{00000000-0005-0000-0000-000090000000}"/>
    <cellStyle name="SAPBEXfilterDrill" xfId="304" xr:uid="{00000000-0005-0000-0000-000091000000}"/>
    <cellStyle name="SAPBEXfilterItem" xfId="305" xr:uid="{00000000-0005-0000-0000-000092000000}"/>
    <cellStyle name="SAPBEXfilterText" xfId="306" xr:uid="{00000000-0005-0000-0000-000093000000}"/>
    <cellStyle name="SAPBEXformats" xfId="307" xr:uid="{00000000-0005-0000-0000-000094000000}"/>
    <cellStyle name="SAPBEXheaderData" xfId="308" xr:uid="{00000000-0005-0000-0000-000095000000}"/>
    <cellStyle name="SAPBEXheaderItem" xfId="309" xr:uid="{00000000-0005-0000-0000-000096000000}"/>
    <cellStyle name="SAPBEXheaderText" xfId="310" xr:uid="{00000000-0005-0000-0000-000097000000}"/>
    <cellStyle name="SAPBEXresData" xfId="311" xr:uid="{00000000-0005-0000-0000-000098000000}"/>
    <cellStyle name="SAPBEXresDataEmph" xfId="312" xr:uid="{00000000-0005-0000-0000-000099000000}"/>
    <cellStyle name="SAPBEXresItem" xfId="313" xr:uid="{00000000-0005-0000-0000-00009A000000}"/>
    <cellStyle name="SAPBEXstdData" xfId="314" xr:uid="{00000000-0005-0000-0000-00009B000000}"/>
    <cellStyle name="SAPBEXstdDataEmph" xfId="315" xr:uid="{00000000-0005-0000-0000-00009C000000}"/>
    <cellStyle name="SAPBEXstdItem" xfId="316" xr:uid="{00000000-0005-0000-0000-00009D000000}"/>
    <cellStyle name="SAPBEXsubData" xfId="317" xr:uid="{00000000-0005-0000-0000-00009E000000}"/>
    <cellStyle name="SAPBEXsubDataEmph" xfId="318" xr:uid="{00000000-0005-0000-0000-00009F000000}"/>
    <cellStyle name="SAPBEXsubItem" xfId="319" xr:uid="{00000000-0005-0000-0000-0000A0000000}"/>
    <cellStyle name="SAPBEXtitle" xfId="320" xr:uid="{00000000-0005-0000-0000-0000A1000000}"/>
    <cellStyle name="SAPBEXundefined" xfId="321" xr:uid="{00000000-0005-0000-0000-0000A2000000}"/>
    <cellStyle name="section" xfId="52" xr:uid="{00000000-0005-0000-0000-0000A3000000}"/>
    <cellStyle name="title" xfId="53" xr:uid="{00000000-0005-0000-0000-0000A4000000}"/>
    <cellStyle name="TSUIKA" xfId="54" xr:uid="{00000000-0005-0000-0000-0000A5000000}"/>
    <cellStyle name="TSUIKA 2" xfId="191" xr:uid="{00000000-0005-0000-0000-0000A6000000}"/>
    <cellStyle name="TSUIKA 2 2" xfId="322" xr:uid="{00000000-0005-0000-0000-0000A7000000}"/>
    <cellStyle name="TSUIKA 2 2 2" xfId="323" xr:uid="{00000000-0005-0000-0000-0000A8000000}"/>
    <cellStyle name="TSUIKA 2 3" xfId="324" xr:uid="{00000000-0005-0000-0000-0000A9000000}"/>
    <cellStyle name="TSUIKA 2 4" xfId="325" xr:uid="{00000000-0005-0000-0000-0000AA000000}"/>
    <cellStyle name="TSUIKA 2 5" xfId="326" xr:uid="{00000000-0005-0000-0000-0000AB000000}"/>
    <cellStyle name="TSUIKA 3" xfId="192" xr:uid="{00000000-0005-0000-0000-0000AC000000}"/>
    <cellStyle name="TSUIKA 3 2" xfId="327" xr:uid="{00000000-0005-0000-0000-0000AD000000}"/>
    <cellStyle name="TSUIKA 3 2 2" xfId="328" xr:uid="{00000000-0005-0000-0000-0000AE000000}"/>
    <cellStyle name="TSUIKA 3 3" xfId="329" xr:uid="{00000000-0005-0000-0000-0000AF000000}"/>
    <cellStyle name="TSUIKA 3 4" xfId="330" xr:uid="{00000000-0005-0000-0000-0000B0000000}"/>
    <cellStyle name="TSUIKA 3 5" xfId="331" xr:uid="{00000000-0005-0000-0000-0000B1000000}"/>
    <cellStyle name="TSUIKA 4" xfId="193" xr:uid="{00000000-0005-0000-0000-0000B2000000}"/>
    <cellStyle name="TSUIKA 4 2" xfId="332" xr:uid="{00000000-0005-0000-0000-0000B3000000}"/>
    <cellStyle name="TSUIKA 4 2 2" xfId="333" xr:uid="{00000000-0005-0000-0000-0000B4000000}"/>
    <cellStyle name="TSUIKA 4 3" xfId="334" xr:uid="{00000000-0005-0000-0000-0000B5000000}"/>
    <cellStyle name="TSUIKA 4 4" xfId="335" xr:uid="{00000000-0005-0000-0000-0000B6000000}"/>
    <cellStyle name="TSUIKA 4 5" xfId="336" xr:uid="{00000000-0005-0000-0000-0000B7000000}"/>
    <cellStyle name="TSUIKA 5" xfId="194" xr:uid="{00000000-0005-0000-0000-0000B8000000}"/>
    <cellStyle name="TSUIKA 5 2" xfId="337" xr:uid="{00000000-0005-0000-0000-0000B9000000}"/>
    <cellStyle name="TSUIKA 5 2 2" xfId="338" xr:uid="{00000000-0005-0000-0000-0000BA000000}"/>
    <cellStyle name="TSUIKA 5 3" xfId="339" xr:uid="{00000000-0005-0000-0000-0000BB000000}"/>
    <cellStyle name="TSUIKA 5 4" xfId="340" xr:uid="{00000000-0005-0000-0000-0000BC000000}"/>
    <cellStyle name="TSUIKA 5 5" xfId="341" xr:uid="{00000000-0005-0000-0000-0000BD000000}"/>
    <cellStyle name="TSUIKA 6" xfId="342" xr:uid="{00000000-0005-0000-0000-0000BE000000}"/>
    <cellStyle name="TSUIKA 6 2" xfId="343" xr:uid="{00000000-0005-0000-0000-0000BF000000}"/>
    <cellStyle name="TSUIKA 6 3" xfId="344" xr:uid="{00000000-0005-0000-0000-0000C0000000}"/>
    <cellStyle name="TSUIKA 7" xfId="345" xr:uid="{00000000-0005-0000-0000-0000C1000000}"/>
    <cellStyle name="TSUIKA 7 2" xfId="346" xr:uid="{00000000-0005-0000-0000-0000C2000000}"/>
    <cellStyle name="TSUIKA 8" xfId="347" xr:uid="{00000000-0005-0000-0000-0000C3000000}"/>
    <cellStyle name="アクセント 1 2" xfId="55" xr:uid="{00000000-0005-0000-0000-0000C4000000}"/>
    <cellStyle name="アクセント 1 3" xfId="348" xr:uid="{00000000-0005-0000-0000-0000C5000000}"/>
    <cellStyle name="アクセント 1 4" xfId="349" xr:uid="{00000000-0005-0000-0000-0000C6000000}"/>
    <cellStyle name="アクセント 2 2" xfId="56" xr:uid="{00000000-0005-0000-0000-0000C7000000}"/>
    <cellStyle name="アクセント 2 3" xfId="350" xr:uid="{00000000-0005-0000-0000-0000C8000000}"/>
    <cellStyle name="アクセント 2 4" xfId="351" xr:uid="{00000000-0005-0000-0000-0000C9000000}"/>
    <cellStyle name="アクセント 3 2" xfId="57" xr:uid="{00000000-0005-0000-0000-0000CA000000}"/>
    <cellStyle name="アクセント 3 3" xfId="352" xr:uid="{00000000-0005-0000-0000-0000CB000000}"/>
    <cellStyle name="アクセント 3 4" xfId="353" xr:uid="{00000000-0005-0000-0000-0000CC000000}"/>
    <cellStyle name="アクセント 4 2" xfId="58" xr:uid="{00000000-0005-0000-0000-0000CD000000}"/>
    <cellStyle name="アクセント 4 3" xfId="354" xr:uid="{00000000-0005-0000-0000-0000CE000000}"/>
    <cellStyle name="アクセント 4 4" xfId="355" xr:uid="{00000000-0005-0000-0000-0000CF000000}"/>
    <cellStyle name="アクセント 5 2" xfId="59" xr:uid="{00000000-0005-0000-0000-0000D0000000}"/>
    <cellStyle name="アクセント 5 3" xfId="356" xr:uid="{00000000-0005-0000-0000-0000D1000000}"/>
    <cellStyle name="アクセント 5 4" xfId="357" xr:uid="{00000000-0005-0000-0000-0000D2000000}"/>
    <cellStyle name="アクセント 6 2" xfId="60" xr:uid="{00000000-0005-0000-0000-0000D3000000}"/>
    <cellStyle name="アクセント 6 3" xfId="358" xr:uid="{00000000-0005-0000-0000-0000D4000000}"/>
    <cellStyle name="アクセント 6 4" xfId="359" xr:uid="{00000000-0005-0000-0000-0000D5000000}"/>
    <cellStyle name="かか" xfId="360" xr:uid="{00000000-0005-0000-0000-0000D6000000}"/>
    <cellStyle name="タイトル 2" xfId="61" xr:uid="{00000000-0005-0000-0000-0000D7000000}"/>
    <cellStyle name="タイトル 3" xfId="361" xr:uid="{00000000-0005-0000-0000-0000D8000000}"/>
    <cellStyle name="タイトル 4" xfId="362" xr:uid="{00000000-0005-0000-0000-0000D9000000}"/>
    <cellStyle name="チェック セル 2" xfId="62" xr:uid="{00000000-0005-0000-0000-0000DA000000}"/>
    <cellStyle name="チェック セル 3" xfId="363" xr:uid="{00000000-0005-0000-0000-0000DB000000}"/>
    <cellStyle name="チェック セル 4" xfId="364" xr:uid="{00000000-0005-0000-0000-0000DC000000}"/>
    <cellStyle name="チェック枠" xfId="365" xr:uid="{00000000-0005-0000-0000-0000DD000000}"/>
    <cellStyle name="どちらでもない 2" xfId="63" xr:uid="{00000000-0005-0000-0000-0000DE000000}"/>
    <cellStyle name="どちらでもない 3" xfId="366" xr:uid="{00000000-0005-0000-0000-0000DF000000}"/>
    <cellStyle name="どちらでもない 4" xfId="367" xr:uid="{00000000-0005-0000-0000-0000E0000000}"/>
    <cellStyle name="パーセント 2" xfId="195" xr:uid="{00000000-0005-0000-0000-0000E1000000}"/>
    <cellStyle name="パーセント 2 2" xfId="368" xr:uid="{00000000-0005-0000-0000-0000E2000000}"/>
    <cellStyle name="パーセント 2 2 2" xfId="369" xr:uid="{00000000-0005-0000-0000-0000E3000000}"/>
    <cellStyle name="パーセント 2 2 2 2" xfId="370" xr:uid="{00000000-0005-0000-0000-0000E4000000}"/>
    <cellStyle name="パーセント 2 2 3" xfId="371" xr:uid="{00000000-0005-0000-0000-0000E5000000}"/>
    <cellStyle name="パーセント 2 3" xfId="372" xr:uid="{00000000-0005-0000-0000-0000E6000000}"/>
    <cellStyle name="パーセント 2 3 2" xfId="373" xr:uid="{00000000-0005-0000-0000-0000E7000000}"/>
    <cellStyle name="パーセント 2 4" xfId="374" xr:uid="{00000000-0005-0000-0000-0000E8000000}"/>
    <cellStyle name="パーセント 3" xfId="375" xr:uid="{00000000-0005-0000-0000-0000E9000000}"/>
    <cellStyle name="ハイパーリンク 2" xfId="196" xr:uid="{00000000-0005-0000-0000-0000EA000000}"/>
    <cellStyle name="ハイパーリンク 3" xfId="376" xr:uid="{00000000-0005-0000-0000-0000EB000000}"/>
    <cellStyle name="パターン　１" xfId="64" xr:uid="{00000000-0005-0000-0000-0000EC000000}"/>
    <cellStyle name="パターン　２" xfId="65" xr:uid="{00000000-0005-0000-0000-0000ED000000}"/>
    <cellStyle name="パターン　３" xfId="66" xr:uid="{00000000-0005-0000-0000-0000EE000000}"/>
    <cellStyle name="パターン　４" xfId="67" xr:uid="{00000000-0005-0000-0000-0000EF000000}"/>
    <cellStyle name="パターン　５" xfId="68" xr:uid="{00000000-0005-0000-0000-0000F0000000}"/>
    <cellStyle name="パターン　６" xfId="69" xr:uid="{00000000-0005-0000-0000-0000F1000000}"/>
    <cellStyle name="パターン　７" xfId="70" xr:uid="{00000000-0005-0000-0000-0000F2000000}"/>
    <cellStyle name="メモ 2" xfId="71" xr:uid="{00000000-0005-0000-0000-0000F3000000}"/>
    <cellStyle name="メモ 2 2" xfId="210" xr:uid="{00000000-0005-0000-0000-0000F4000000}"/>
    <cellStyle name="メモ 2 2 2" xfId="377" xr:uid="{00000000-0005-0000-0000-0000F5000000}"/>
    <cellStyle name="メモ 2 2 3" xfId="378" xr:uid="{00000000-0005-0000-0000-0000F6000000}"/>
    <cellStyle name="メモ 2 2 4" xfId="379" xr:uid="{00000000-0005-0000-0000-0000F7000000}"/>
    <cellStyle name="メモ 2 3" xfId="380" xr:uid="{00000000-0005-0000-0000-0000F8000000}"/>
    <cellStyle name="メモ 2 3 2" xfId="381" xr:uid="{00000000-0005-0000-0000-0000F9000000}"/>
    <cellStyle name="メモ 2 3 3" xfId="382" xr:uid="{00000000-0005-0000-0000-0000FA000000}"/>
    <cellStyle name="メモ 2 3 4" xfId="383" xr:uid="{00000000-0005-0000-0000-0000FB000000}"/>
    <cellStyle name="メモ 2 4" xfId="384" xr:uid="{00000000-0005-0000-0000-0000FC000000}"/>
    <cellStyle name="メモ 2 5" xfId="385" xr:uid="{00000000-0005-0000-0000-0000FD000000}"/>
    <cellStyle name="メモ 2 6" xfId="386" xr:uid="{00000000-0005-0000-0000-0000FE000000}"/>
    <cellStyle name="メモ 3" xfId="387" xr:uid="{00000000-0005-0000-0000-0000FF000000}"/>
    <cellStyle name="メモ 3 2" xfId="388" xr:uid="{00000000-0005-0000-0000-000000010000}"/>
    <cellStyle name="メモ 3 2 2" xfId="389" xr:uid="{00000000-0005-0000-0000-000001010000}"/>
    <cellStyle name="メモ 3 2 3" xfId="390" xr:uid="{00000000-0005-0000-0000-000002010000}"/>
    <cellStyle name="メモ 3 2 4" xfId="391" xr:uid="{00000000-0005-0000-0000-000003010000}"/>
    <cellStyle name="メモ 3 3" xfId="392" xr:uid="{00000000-0005-0000-0000-000004010000}"/>
    <cellStyle name="メモ 3 3 2" xfId="393" xr:uid="{00000000-0005-0000-0000-000005010000}"/>
    <cellStyle name="メモ 3 3 3" xfId="394" xr:uid="{00000000-0005-0000-0000-000006010000}"/>
    <cellStyle name="メモ 3 3 4" xfId="395" xr:uid="{00000000-0005-0000-0000-000007010000}"/>
    <cellStyle name="メモ 3 4" xfId="396" xr:uid="{00000000-0005-0000-0000-000008010000}"/>
    <cellStyle name="メモ 3 5" xfId="397" xr:uid="{00000000-0005-0000-0000-000009010000}"/>
    <cellStyle name="メモ 3 6" xfId="398" xr:uid="{00000000-0005-0000-0000-00000A010000}"/>
    <cellStyle name="メモ 4" xfId="399" xr:uid="{00000000-0005-0000-0000-00000B010000}"/>
    <cellStyle name="メモ 4 2" xfId="400" xr:uid="{00000000-0005-0000-0000-00000C010000}"/>
    <cellStyle name="メモ 4 2 2" xfId="401" xr:uid="{00000000-0005-0000-0000-00000D010000}"/>
    <cellStyle name="メモ 4 2 3" xfId="402" xr:uid="{00000000-0005-0000-0000-00000E010000}"/>
    <cellStyle name="メモ 4 2 4" xfId="403" xr:uid="{00000000-0005-0000-0000-00000F010000}"/>
    <cellStyle name="メモ 4 3" xfId="404" xr:uid="{00000000-0005-0000-0000-000010010000}"/>
    <cellStyle name="メモ 4 3 2" xfId="405" xr:uid="{00000000-0005-0000-0000-000011010000}"/>
    <cellStyle name="メモ 4 3 3" xfId="406" xr:uid="{00000000-0005-0000-0000-000012010000}"/>
    <cellStyle name="メモ 4 3 4" xfId="407" xr:uid="{00000000-0005-0000-0000-000013010000}"/>
    <cellStyle name="メモ 4 4" xfId="408" xr:uid="{00000000-0005-0000-0000-000014010000}"/>
    <cellStyle name="メモ 4 5" xfId="409" xr:uid="{00000000-0005-0000-0000-000015010000}"/>
    <cellStyle name="メモ 4 6" xfId="410" xr:uid="{00000000-0005-0000-0000-000016010000}"/>
    <cellStyle name="リンク セル 2" xfId="72" xr:uid="{00000000-0005-0000-0000-000017010000}"/>
    <cellStyle name="リンク セル 2 2" xfId="411" xr:uid="{00000000-0005-0000-0000-000018010000}"/>
    <cellStyle name="リンク セル 3" xfId="412" xr:uid="{00000000-0005-0000-0000-000019010000}"/>
    <cellStyle name="リンク セル 3 2" xfId="413" xr:uid="{00000000-0005-0000-0000-00001A010000}"/>
    <cellStyle name="リンク セル 4" xfId="414" xr:uid="{00000000-0005-0000-0000-00001B010000}"/>
    <cellStyle name="リンク セル 4 2" xfId="415" xr:uid="{00000000-0005-0000-0000-00001C010000}"/>
    <cellStyle name="悪い 2" xfId="73" xr:uid="{00000000-0005-0000-0000-00001D010000}"/>
    <cellStyle name="悪い 3" xfId="416" xr:uid="{00000000-0005-0000-0000-00001E010000}"/>
    <cellStyle name="悪い 4" xfId="417" xr:uid="{00000000-0005-0000-0000-00001F010000}"/>
    <cellStyle name="計算 2" xfId="74" xr:uid="{00000000-0005-0000-0000-000020010000}"/>
    <cellStyle name="計算 2 2" xfId="211" xr:uid="{00000000-0005-0000-0000-000021010000}"/>
    <cellStyle name="計算 2 2 2" xfId="418" xr:uid="{00000000-0005-0000-0000-000022010000}"/>
    <cellStyle name="計算 2 2 3" xfId="419" xr:uid="{00000000-0005-0000-0000-000023010000}"/>
    <cellStyle name="計算 2 2 4" xfId="420" xr:uid="{00000000-0005-0000-0000-000024010000}"/>
    <cellStyle name="計算 2 3" xfId="421" xr:uid="{00000000-0005-0000-0000-000025010000}"/>
    <cellStyle name="計算 2 3 2" xfId="422" xr:uid="{00000000-0005-0000-0000-000026010000}"/>
    <cellStyle name="計算 2 3 3" xfId="423" xr:uid="{00000000-0005-0000-0000-000027010000}"/>
    <cellStyle name="計算 2 3 4" xfId="424" xr:uid="{00000000-0005-0000-0000-000028010000}"/>
    <cellStyle name="計算 2 4" xfId="425" xr:uid="{00000000-0005-0000-0000-000029010000}"/>
    <cellStyle name="計算 2 5" xfId="426" xr:uid="{00000000-0005-0000-0000-00002A010000}"/>
    <cellStyle name="計算 2 6" xfId="427" xr:uid="{00000000-0005-0000-0000-00002B010000}"/>
    <cellStyle name="計算 3" xfId="428" xr:uid="{00000000-0005-0000-0000-00002C010000}"/>
    <cellStyle name="計算 3 2" xfId="429" xr:uid="{00000000-0005-0000-0000-00002D010000}"/>
    <cellStyle name="計算 3 2 2" xfId="430" xr:uid="{00000000-0005-0000-0000-00002E010000}"/>
    <cellStyle name="計算 3 2 3" xfId="431" xr:uid="{00000000-0005-0000-0000-00002F010000}"/>
    <cellStyle name="計算 3 2 4" xfId="432" xr:uid="{00000000-0005-0000-0000-000030010000}"/>
    <cellStyle name="計算 3 3" xfId="433" xr:uid="{00000000-0005-0000-0000-000031010000}"/>
    <cellStyle name="計算 3 3 2" xfId="434" xr:uid="{00000000-0005-0000-0000-000032010000}"/>
    <cellStyle name="計算 3 3 3" xfId="435" xr:uid="{00000000-0005-0000-0000-000033010000}"/>
    <cellStyle name="計算 3 3 4" xfId="436" xr:uid="{00000000-0005-0000-0000-000034010000}"/>
    <cellStyle name="計算 3 4" xfId="437" xr:uid="{00000000-0005-0000-0000-000035010000}"/>
    <cellStyle name="計算 3 5" xfId="438" xr:uid="{00000000-0005-0000-0000-000036010000}"/>
    <cellStyle name="計算 3 6" xfId="439" xr:uid="{00000000-0005-0000-0000-000037010000}"/>
    <cellStyle name="計算 4" xfId="440" xr:uid="{00000000-0005-0000-0000-000038010000}"/>
    <cellStyle name="計算 4 2" xfId="441" xr:uid="{00000000-0005-0000-0000-000039010000}"/>
    <cellStyle name="計算 4 2 2" xfId="442" xr:uid="{00000000-0005-0000-0000-00003A010000}"/>
    <cellStyle name="計算 4 2 3" xfId="443" xr:uid="{00000000-0005-0000-0000-00003B010000}"/>
    <cellStyle name="計算 4 2 4" xfId="444" xr:uid="{00000000-0005-0000-0000-00003C010000}"/>
    <cellStyle name="計算 4 3" xfId="445" xr:uid="{00000000-0005-0000-0000-00003D010000}"/>
    <cellStyle name="計算 4 3 2" xfId="446" xr:uid="{00000000-0005-0000-0000-00003E010000}"/>
    <cellStyle name="計算 4 3 3" xfId="447" xr:uid="{00000000-0005-0000-0000-00003F010000}"/>
    <cellStyle name="計算 4 3 4" xfId="448" xr:uid="{00000000-0005-0000-0000-000040010000}"/>
    <cellStyle name="計算 4 4" xfId="449" xr:uid="{00000000-0005-0000-0000-000041010000}"/>
    <cellStyle name="計算 4 5" xfId="450" xr:uid="{00000000-0005-0000-0000-000042010000}"/>
    <cellStyle name="計算 4 6" xfId="451" xr:uid="{00000000-0005-0000-0000-000043010000}"/>
    <cellStyle name="計算式１" xfId="75" xr:uid="{00000000-0005-0000-0000-000044010000}"/>
    <cellStyle name="計算式２" xfId="76" xr:uid="{00000000-0005-0000-0000-000045010000}"/>
    <cellStyle name="警告文 2" xfId="77" xr:uid="{00000000-0005-0000-0000-000046010000}"/>
    <cellStyle name="警告文 3" xfId="452" xr:uid="{00000000-0005-0000-0000-000047010000}"/>
    <cellStyle name="警告文 4" xfId="453" xr:uid="{00000000-0005-0000-0000-000048010000}"/>
    <cellStyle name="桁蟻唇Ｆ [0.00]_laroux" xfId="78" xr:uid="{00000000-0005-0000-0000-000049010000}"/>
    <cellStyle name="桁蟻唇Ｆ_laroux" xfId="79" xr:uid="{00000000-0005-0000-0000-00004A010000}"/>
    <cellStyle name="桁区切り" xfId="757" builtinId="6"/>
    <cellStyle name="桁区切り [0.0]" xfId="80" xr:uid="{00000000-0005-0000-0000-00004C010000}"/>
    <cellStyle name="桁区切り [0.0] 2" xfId="197" xr:uid="{00000000-0005-0000-0000-00004D010000}"/>
    <cellStyle name="桁区切り [0.0] 2 2" xfId="204" xr:uid="{00000000-0005-0000-0000-00004E010000}"/>
    <cellStyle name="桁区切り [0.0] 3" xfId="198" xr:uid="{00000000-0005-0000-0000-00004F010000}"/>
    <cellStyle name="桁区切り [0.0] 3 2" xfId="205" xr:uid="{00000000-0005-0000-0000-000050010000}"/>
    <cellStyle name="桁区切り [0.0] 4" xfId="454" xr:uid="{00000000-0005-0000-0000-000051010000}"/>
    <cellStyle name="桁区切り [0.0] 4 2" xfId="455" xr:uid="{00000000-0005-0000-0000-000052010000}"/>
    <cellStyle name="桁区切り 10" xfId="456" xr:uid="{00000000-0005-0000-0000-000053010000}"/>
    <cellStyle name="桁区切り 10 2" xfId="457" xr:uid="{00000000-0005-0000-0000-000054010000}"/>
    <cellStyle name="桁区切り 11" xfId="458" xr:uid="{00000000-0005-0000-0000-000055010000}"/>
    <cellStyle name="桁区切り 2" xfId="2" xr:uid="{00000000-0005-0000-0000-000056010000}"/>
    <cellStyle name="桁区切り 2 10" xfId="81" xr:uid="{00000000-0005-0000-0000-000057010000}"/>
    <cellStyle name="桁区切り 2 11" xfId="459" xr:uid="{00000000-0005-0000-0000-000058010000}"/>
    <cellStyle name="桁区切り 2 11 2" xfId="460" xr:uid="{00000000-0005-0000-0000-000059010000}"/>
    <cellStyle name="桁区切り 2 12" xfId="756" xr:uid="{00000000-0005-0000-0000-00005A010000}"/>
    <cellStyle name="桁区切り 2 2" xfId="82" xr:uid="{00000000-0005-0000-0000-00005B010000}"/>
    <cellStyle name="桁区切り 2 2 2" xfId="83" xr:uid="{00000000-0005-0000-0000-00005C010000}"/>
    <cellStyle name="桁区切り 2 2 2 2" xfId="84" xr:uid="{00000000-0005-0000-0000-00005D010000}"/>
    <cellStyle name="桁区切り 2 2 3" xfId="461" xr:uid="{00000000-0005-0000-0000-00005E010000}"/>
    <cellStyle name="桁区切り 2 2 4" xfId="753" xr:uid="{00000000-0005-0000-0000-00005F010000}"/>
    <cellStyle name="桁区切り 2 3" xfId="85" xr:uid="{00000000-0005-0000-0000-000060010000}"/>
    <cellStyle name="桁区切り 2 3 2" xfId="86" xr:uid="{00000000-0005-0000-0000-000061010000}"/>
    <cellStyle name="桁区切り 2 4" xfId="87" xr:uid="{00000000-0005-0000-0000-000062010000}"/>
    <cellStyle name="桁区切り 2 5" xfId="88" xr:uid="{00000000-0005-0000-0000-000063010000}"/>
    <cellStyle name="桁区切り 2 6" xfId="89" xr:uid="{00000000-0005-0000-0000-000064010000}"/>
    <cellStyle name="桁区切り 2 7" xfId="90" xr:uid="{00000000-0005-0000-0000-000065010000}"/>
    <cellStyle name="桁区切り 2 8" xfId="91" xr:uid="{00000000-0005-0000-0000-000066010000}"/>
    <cellStyle name="桁区切り 2 9" xfId="92" xr:uid="{00000000-0005-0000-0000-000067010000}"/>
    <cellStyle name="桁区切り 3" xfId="93" xr:uid="{00000000-0005-0000-0000-000068010000}"/>
    <cellStyle name="桁区切り 3 2" xfId="209" xr:uid="{00000000-0005-0000-0000-000069010000}"/>
    <cellStyle name="桁区切り 3 3" xfId="462" xr:uid="{00000000-0005-0000-0000-00006A010000}"/>
    <cellStyle name="桁区切り 3 4" xfId="463" xr:uid="{00000000-0005-0000-0000-00006B010000}"/>
    <cellStyle name="桁区切り 4" xfId="201" xr:uid="{00000000-0005-0000-0000-00006C010000}"/>
    <cellStyle name="桁区切り 4 2" xfId="464" xr:uid="{00000000-0005-0000-0000-00006D010000}"/>
    <cellStyle name="桁区切り 4 2 2" xfId="465" xr:uid="{00000000-0005-0000-0000-00006E010000}"/>
    <cellStyle name="桁区切り 4 2 2 2" xfId="466" xr:uid="{00000000-0005-0000-0000-00006F010000}"/>
    <cellStyle name="桁区切り 4 2 3" xfId="467" xr:uid="{00000000-0005-0000-0000-000070010000}"/>
    <cellStyle name="桁区切り 4 3" xfId="468" xr:uid="{00000000-0005-0000-0000-000071010000}"/>
    <cellStyle name="桁区切り 4 3 2" xfId="469" xr:uid="{00000000-0005-0000-0000-000072010000}"/>
    <cellStyle name="桁区切り 4 4" xfId="470" xr:uid="{00000000-0005-0000-0000-000073010000}"/>
    <cellStyle name="桁区切り 5" xfId="471" xr:uid="{00000000-0005-0000-0000-000074010000}"/>
    <cellStyle name="桁区切り 6" xfId="94" xr:uid="{00000000-0005-0000-0000-000075010000}"/>
    <cellStyle name="桁区切り 6 2" xfId="472" xr:uid="{00000000-0005-0000-0000-000076010000}"/>
    <cellStyle name="桁区切り 6 2 2" xfId="473" xr:uid="{00000000-0005-0000-0000-000077010000}"/>
    <cellStyle name="桁区切り 6 2 2 2" xfId="474" xr:uid="{00000000-0005-0000-0000-000078010000}"/>
    <cellStyle name="桁区切り 6 2 3" xfId="475" xr:uid="{00000000-0005-0000-0000-000079010000}"/>
    <cellStyle name="桁区切り 6 3" xfId="476" xr:uid="{00000000-0005-0000-0000-00007A010000}"/>
    <cellStyle name="桁区切り 6 3 2" xfId="477" xr:uid="{00000000-0005-0000-0000-00007B010000}"/>
    <cellStyle name="桁区切り 6 4" xfId="478" xr:uid="{00000000-0005-0000-0000-00007C010000}"/>
    <cellStyle name="桁区切り 7" xfId="479" xr:uid="{00000000-0005-0000-0000-00007D010000}"/>
    <cellStyle name="桁区切り 7 2" xfId="480" xr:uid="{00000000-0005-0000-0000-00007E010000}"/>
    <cellStyle name="桁区切り 7 2 2" xfId="481" xr:uid="{00000000-0005-0000-0000-00007F010000}"/>
    <cellStyle name="桁区切り 7 2 2 2" xfId="482" xr:uid="{00000000-0005-0000-0000-000080010000}"/>
    <cellStyle name="桁区切り 7 2 3" xfId="483" xr:uid="{00000000-0005-0000-0000-000081010000}"/>
    <cellStyle name="桁区切り 7 3" xfId="484" xr:uid="{00000000-0005-0000-0000-000082010000}"/>
    <cellStyle name="桁区切り 7 3 2" xfId="485" xr:uid="{00000000-0005-0000-0000-000083010000}"/>
    <cellStyle name="桁区切り 7 4" xfId="486" xr:uid="{00000000-0005-0000-0000-000084010000}"/>
    <cellStyle name="桁区切り 8" xfId="487" xr:uid="{00000000-0005-0000-0000-000085010000}"/>
    <cellStyle name="桁区切り 8 2" xfId="488" xr:uid="{00000000-0005-0000-0000-000086010000}"/>
    <cellStyle name="桁区切り 8 2 2" xfId="489" xr:uid="{00000000-0005-0000-0000-000087010000}"/>
    <cellStyle name="桁区切り 8 2 2 2" xfId="490" xr:uid="{00000000-0005-0000-0000-000088010000}"/>
    <cellStyle name="桁区切り 8 2 3" xfId="491" xr:uid="{00000000-0005-0000-0000-000089010000}"/>
    <cellStyle name="桁区切り 8 3" xfId="492" xr:uid="{00000000-0005-0000-0000-00008A010000}"/>
    <cellStyle name="桁区切り 8 3 2" xfId="493" xr:uid="{00000000-0005-0000-0000-00008B010000}"/>
    <cellStyle name="桁区切り 8 4" xfId="494" xr:uid="{00000000-0005-0000-0000-00008C010000}"/>
    <cellStyle name="桁区切り 9" xfId="495" xr:uid="{00000000-0005-0000-0000-00008D010000}"/>
    <cellStyle name="桁区切り 9 2" xfId="496" xr:uid="{00000000-0005-0000-0000-00008E010000}"/>
    <cellStyle name="桁区切り 9 2 2" xfId="497" xr:uid="{00000000-0005-0000-0000-00008F010000}"/>
    <cellStyle name="桁区切り 9 2 2 2" xfId="498" xr:uid="{00000000-0005-0000-0000-000090010000}"/>
    <cellStyle name="桁区切り 9 2 3" xfId="499" xr:uid="{00000000-0005-0000-0000-000091010000}"/>
    <cellStyle name="桁区切り 9 3" xfId="500" xr:uid="{00000000-0005-0000-0000-000092010000}"/>
    <cellStyle name="桁区切り 9 3 2" xfId="501" xr:uid="{00000000-0005-0000-0000-000093010000}"/>
    <cellStyle name="桁区切り 9 4" xfId="502" xr:uid="{00000000-0005-0000-0000-000094010000}"/>
    <cellStyle name="桁区切り[0.0]" xfId="95" xr:uid="{00000000-0005-0000-0000-000095010000}"/>
    <cellStyle name="桁区切り[0.0] 2" xfId="199" xr:uid="{00000000-0005-0000-0000-000096010000}"/>
    <cellStyle name="桁区切り[0.0] 2 2" xfId="206" xr:uid="{00000000-0005-0000-0000-000097010000}"/>
    <cellStyle name="桁区切り[0.0] 3" xfId="200" xr:uid="{00000000-0005-0000-0000-000098010000}"/>
    <cellStyle name="桁区切り[0.0] 3 2" xfId="207" xr:uid="{00000000-0005-0000-0000-000099010000}"/>
    <cellStyle name="桁区切り[0.0] 4" xfId="503" xr:uid="{00000000-0005-0000-0000-00009A010000}"/>
    <cellStyle name="桁区切り[0.0] 4 2" xfId="504" xr:uid="{00000000-0005-0000-0000-00009B010000}"/>
    <cellStyle name="見出し 1 2" xfId="96" xr:uid="{00000000-0005-0000-0000-00009C010000}"/>
    <cellStyle name="見出し 1 3" xfId="505" xr:uid="{00000000-0005-0000-0000-00009D010000}"/>
    <cellStyle name="見出し 1 4" xfId="506" xr:uid="{00000000-0005-0000-0000-00009E010000}"/>
    <cellStyle name="見出し 2 2" xfId="97" xr:uid="{00000000-0005-0000-0000-00009F010000}"/>
    <cellStyle name="見出し 2 3" xfId="507" xr:uid="{00000000-0005-0000-0000-0000A0010000}"/>
    <cellStyle name="見出し 2 4" xfId="508" xr:uid="{00000000-0005-0000-0000-0000A1010000}"/>
    <cellStyle name="見出し 3 2" xfId="98" xr:uid="{00000000-0005-0000-0000-0000A2010000}"/>
    <cellStyle name="見出し 3 2 2" xfId="509" xr:uid="{00000000-0005-0000-0000-0000A3010000}"/>
    <cellStyle name="見出し 3 3" xfId="510" xr:uid="{00000000-0005-0000-0000-0000A4010000}"/>
    <cellStyle name="見出し 3 3 2" xfId="511" xr:uid="{00000000-0005-0000-0000-0000A5010000}"/>
    <cellStyle name="見出し 3 4" xfId="512" xr:uid="{00000000-0005-0000-0000-0000A6010000}"/>
    <cellStyle name="見出し 3 4 2" xfId="513" xr:uid="{00000000-0005-0000-0000-0000A7010000}"/>
    <cellStyle name="見出し 4 2" xfId="99" xr:uid="{00000000-0005-0000-0000-0000A8010000}"/>
    <cellStyle name="見出し 4 3" xfId="514" xr:uid="{00000000-0005-0000-0000-0000A9010000}"/>
    <cellStyle name="見出し 4 4" xfId="515" xr:uid="{00000000-0005-0000-0000-0000AA010000}"/>
    <cellStyle name="項目" xfId="516" xr:uid="{00000000-0005-0000-0000-0000AB010000}"/>
    <cellStyle name="参照式１" xfId="100" xr:uid="{00000000-0005-0000-0000-0000AC010000}"/>
    <cellStyle name="参照式２" xfId="101" xr:uid="{00000000-0005-0000-0000-0000AD010000}"/>
    <cellStyle name="集計 2" xfId="102" xr:uid="{00000000-0005-0000-0000-0000AE010000}"/>
    <cellStyle name="集計 2 2" xfId="212" xr:uid="{00000000-0005-0000-0000-0000AF010000}"/>
    <cellStyle name="集計 2 2 2" xfId="517" xr:uid="{00000000-0005-0000-0000-0000B0010000}"/>
    <cellStyle name="集計 2 2 3" xfId="518" xr:uid="{00000000-0005-0000-0000-0000B1010000}"/>
    <cellStyle name="集計 2 2 4" xfId="519" xr:uid="{00000000-0005-0000-0000-0000B2010000}"/>
    <cellStyle name="集計 2 3" xfId="520" xr:uid="{00000000-0005-0000-0000-0000B3010000}"/>
    <cellStyle name="集計 2 3 2" xfId="521" xr:uid="{00000000-0005-0000-0000-0000B4010000}"/>
    <cellStyle name="集計 2 3 3" xfId="522" xr:uid="{00000000-0005-0000-0000-0000B5010000}"/>
    <cellStyle name="集計 2 3 4" xfId="523" xr:uid="{00000000-0005-0000-0000-0000B6010000}"/>
    <cellStyle name="集計 2 4" xfId="524" xr:uid="{00000000-0005-0000-0000-0000B7010000}"/>
    <cellStyle name="集計 2 5" xfId="525" xr:uid="{00000000-0005-0000-0000-0000B8010000}"/>
    <cellStyle name="集計 2 6" xfId="526" xr:uid="{00000000-0005-0000-0000-0000B9010000}"/>
    <cellStyle name="集計 3" xfId="527" xr:uid="{00000000-0005-0000-0000-0000BA010000}"/>
    <cellStyle name="集計 3 2" xfId="528" xr:uid="{00000000-0005-0000-0000-0000BB010000}"/>
    <cellStyle name="集計 3 2 2" xfId="529" xr:uid="{00000000-0005-0000-0000-0000BC010000}"/>
    <cellStyle name="集計 3 2 3" xfId="530" xr:uid="{00000000-0005-0000-0000-0000BD010000}"/>
    <cellStyle name="集計 3 2 4" xfId="531" xr:uid="{00000000-0005-0000-0000-0000BE010000}"/>
    <cellStyle name="集計 3 3" xfId="532" xr:uid="{00000000-0005-0000-0000-0000BF010000}"/>
    <cellStyle name="集計 3 3 2" xfId="533" xr:uid="{00000000-0005-0000-0000-0000C0010000}"/>
    <cellStyle name="集計 3 3 3" xfId="534" xr:uid="{00000000-0005-0000-0000-0000C1010000}"/>
    <cellStyle name="集計 3 3 4" xfId="535" xr:uid="{00000000-0005-0000-0000-0000C2010000}"/>
    <cellStyle name="集計 3 4" xfId="536" xr:uid="{00000000-0005-0000-0000-0000C3010000}"/>
    <cellStyle name="集計 3 5" xfId="537" xr:uid="{00000000-0005-0000-0000-0000C4010000}"/>
    <cellStyle name="集計 3 6" xfId="538" xr:uid="{00000000-0005-0000-0000-0000C5010000}"/>
    <cellStyle name="集計 4" xfId="539" xr:uid="{00000000-0005-0000-0000-0000C6010000}"/>
    <cellStyle name="集計 4 2" xfId="540" xr:uid="{00000000-0005-0000-0000-0000C7010000}"/>
    <cellStyle name="集計 4 2 2" xfId="541" xr:uid="{00000000-0005-0000-0000-0000C8010000}"/>
    <cellStyle name="集計 4 2 3" xfId="542" xr:uid="{00000000-0005-0000-0000-0000C9010000}"/>
    <cellStyle name="集計 4 2 4" xfId="543" xr:uid="{00000000-0005-0000-0000-0000CA010000}"/>
    <cellStyle name="集計 4 3" xfId="544" xr:uid="{00000000-0005-0000-0000-0000CB010000}"/>
    <cellStyle name="集計 4 3 2" xfId="545" xr:uid="{00000000-0005-0000-0000-0000CC010000}"/>
    <cellStyle name="集計 4 3 3" xfId="546" xr:uid="{00000000-0005-0000-0000-0000CD010000}"/>
    <cellStyle name="集計 4 3 4" xfId="547" xr:uid="{00000000-0005-0000-0000-0000CE010000}"/>
    <cellStyle name="集計 4 4" xfId="548" xr:uid="{00000000-0005-0000-0000-0000CF010000}"/>
    <cellStyle name="集計 4 5" xfId="549" xr:uid="{00000000-0005-0000-0000-0000D0010000}"/>
    <cellStyle name="集計 4 6" xfId="550" xr:uid="{00000000-0005-0000-0000-0000D1010000}"/>
    <cellStyle name="出力 2" xfId="103" xr:uid="{00000000-0005-0000-0000-0000D2010000}"/>
    <cellStyle name="出力 2 2" xfId="213" xr:uid="{00000000-0005-0000-0000-0000D3010000}"/>
    <cellStyle name="出力 2 2 2" xfId="551" xr:uid="{00000000-0005-0000-0000-0000D4010000}"/>
    <cellStyle name="出力 2 2 3" xfId="552" xr:uid="{00000000-0005-0000-0000-0000D5010000}"/>
    <cellStyle name="出力 2 2 4" xfId="553" xr:uid="{00000000-0005-0000-0000-0000D6010000}"/>
    <cellStyle name="出力 2 3" xfId="554" xr:uid="{00000000-0005-0000-0000-0000D7010000}"/>
    <cellStyle name="出力 2 3 2" xfId="555" xr:uid="{00000000-0005-0000-0000-0000D8010000}"/>
    <cellStyle name="出力 2 3 3" xfId="556" xr:uid="{00000000-0005-0000-0000-0000D9010000}"/>
    <cellStyle name="出力 2 3 4" xfId="557" xr:uid="{00000000-0005-0000-0000-0000DA010000}"/>
    <cellStyle name="出力 2 4" xfId="558" xr:uid="{00000000-0005-0000-0000-0000DB010000}"/>
    <cellStyle name="出力 2 5" xfId="559" xr:uid="{00000000-0005-0000-0000-0000DC010000}"/>
    <cellStyle name="出力 2 6" xfId="560" xr:uid="{00000000-0005-0000-0000-0000DD010000}"/>
    <cellStyle name="出力 3" xfId="561" xr:uid="{00000000-0005-0000-0000-0000DE010000}"/>
    <cellStyle name="出力 3 2" xfId="562" xr:uid="{00000000-0005-0000-0000-0000DF010000}"/>
    <cellStyle name="出力 3 2 2" xfId="563" xr:uid="{00000000-0005-0000-0000-0000E0010000}"/>
    <cellStyle name="出力 3 2 3" xfId="564" xr:uid="{00000000-0005-0000-0000-0000E1010000}"/>
    <cellStyle name="出力 3 2 4" xfId="565" xr:uid="{00000000-0005-0000-0000-0000E2010000}"/>
    <cellStyle name="出力 3 3" xfId="566" xr:uid="{00000000-0005-0000-0000-0000E3010000}"/>
    <cellStyle name="出力 3 3 2" xfId="567" xr:uid="{00000000-0005-0000-0000-0000E4010000}"/>
    <cellStyle name="出力 3 3 3" xfId="568" xr:uid="{00000000-0005-0000-0000-0000E5010000}"/>
    <cellStyle name="出力 3 3 4" xfId="569" xr:uid="{00000000-0005-0000-0000-0000E6010000}"/>
    <cellStyle name="出力 3 4" xfId="570" xr:uid="{00000000-0005-0000-0000-0000E7010000}"/>
    <cellStyle name="出力 3 5" xfId="571" xr:uid="{00000000-0005-0000-0000-0000E8010000}"/>
    <cellStyle name="出力 3 6" xfId="572" xr:uid="{00000000-0005-0000-0000-0000E9010000}"/>
    <cellStyle name="出力 4" xfId="573" xr:uid="{00000000-0005-0000-0000-0000EA010000}"/>
    <cellStyle name="出力 4 2" xfId="574" xr:uid="{00000000-0005-0000-0000-0000EB010000}"/>
    <cellStyle name="出力 4 2 2" xfId="575" xr:uid="{00000000-0005-0000-0000-0000EC010000}"/>
    <cellStyle name="出力 4 2 3" xfId="576" xr:uid="{00000000-0005-0000-0000-0000ED010000}"/>
    <cellStyle name="出力 4 2 4" xfId="577" xr:uid="{00000000-0005-0000-0000-0000EE010000}"/>
    <cellStyle name="出力 4 3" xfId="578" xr:uid="{00000000-0005-0000-0000-0000EF010000}"/>
    <cellStyle name="出力 4 3 2" xfId="579" xr:uid="{00000000-0005-0000-0000-0000F0010000}"/>
    <cellStyle name="出力 4 3 3" xfId="580" xr:uid="{00000000-0005-0000-0000-0000F1010000}"/>
    <cellStyle name="出力 4 3 4" xfId="581" xr:uid="{00000000-0005-0000-0000-0000F2010000}"/>
    <cellStyle name="出力 4 4" xfId="582" xr:uid="{00000000-0005-0000-0000-0000F3010000}"/>
    <cellStyle name="出力 4 5" xfId="583" xr:uid="{00000000-0005-0000-0000-0000F4010000}"/>
    <cellStyle name="出力 4 6" xfId="584" xr:uid="{00000000-0005-0000-0000-0000F5010000}"/>
    <cellStyle name="小数点３桁" xfId="104" xr:uid="{00000000-0005-0000-0000-0000F6010000}"/>
    <cellStyle name="小数点４桁" xfId="105" xr:uid="{00000000-0005-0000-0000-0000F7010000}"/>
    <cellStyle name="条件" xfId="585" xr:uid="{00000000-0005-0000-0000-0000F8010000}"/>
    <cellStyle name="条件小文字" xfId="586" xr:uid="{00000000-0005-0000-0000-0000F9010000}"/>
    <cellStyle name="新規" xfId="587" xr:uid="{00000000-0005-0000-0000-0000FA010000}"/>
    <cellStyle name="数字１" xfId="106" xr:uid="{00000000-0005-0000-0000-0000FB010000}"/>
    <cellStyle name="数字２" xfId="107" xr:uid="{00000000-0005-0000-0000-0000FC010000}"/>
    <cellStyle name="成１　　　　　　　　　　　　　　　　　　　　　　　　　　　　　　　０年　１月　　　　　　　　　　" xfId="108" xr:uid="{00000000-0005-0000-0000-0000FD010000}"/>
    <cellStyle name="請負人記入" xfId="588" xr:uid="{00000000-0005-0000-0000-0000FE010000}"/>
    <cellStyle name="説明文 2" xfId="109" xr:uid="{00000000-0005-0000-0000-0000FF010000}"/>
    <cellStyle name="説明文 3" xfId="589" xr:uid="{00000000-0005-0000-0000-000000020000}"/>
    <cellStyle name="説明文 4" xfId="590" xr:uid="{00000000-0005-0000-0000-000001020000}"/>
    <cellStyle name="代価" xfId="591" xr:uid="{00000000-0005-0000-0000-000002020000}"/>
    <cellStyle name="脱浦 [0.00]_?O±U" xfId="592" xr:uid="{00000000-0005-0000-0000-000003020000}"/>
    <cellStyle name="脱浦_?O±U" xfId="593" xr:uid="{00000000-0005-0000-0000-000004020000}"/>
    <cellStyle name="注意" xfId="594" xr:uid="{00000000-0005-0000-0000-000005020000}"/>
    <cellStyle name="通貨 2" xfId="110" xr:uid="{00000000-0005-0000-0000-000006020000}"/>
    <cellStyle name="通貨 2 2" xfId="111" xr:uid="{00000000-0005-0000-0000-000007020000}"/>
    <cellStyle name="通貨 2 2 2" xfId="112" xr:uid="{00000000-0005-0000-0000-000008020000}"/>
    <cellStyle name="通貨 2 2 2 2" xfId="113" xr:uid="{00000000-0005-0000-0000-000009020000}"/>
    <cellStyle name="通貨 2 3" xfId="114" xr:uid="{00000000-0005-0000-0000-00000A020000}"/>
    <cellStyle name="通貨 2 3 2" xfId="115" xr:uid="{00000000-0005-0000-0000-00000B020000}"/>
    <cellStyle name="通貨 2 4" xfId="116" xr:uid="{00000000-0005-0000-0000-00000C020000}"/>
    <cellStyle name="通貨 2 5" xfId="117" xr:uid="{00000000-0005-0000-0000-00000D020000}"/>
    <cellStyle name="通貨 2 6" xfId="118" xr:uid="{00000000-0005-0000-0000-00000E020000}"/>
    <cellStyle name="通貨 3" xfId="595" xr:uid="{00000000-0005-0000-0000-00000F020000}"/>
    <cellStyle name="摘要使用２" xfId="596" xr:uid="{00000000-0005-0000-0000-000010020000}"/>
    <cellStyle name="塗りつぶし" xfId="597" xr:uid="{00000000-0005-0000-0000-000011020000}"/>
    <cellStyle name="入力 2" xfId="119" xr:uid="{00000000-0005-0000-0000-000012020000}"/>
    <cellStyle name="入力 2 2" xfId="214" xr:uid="{00000000-0005-0000-0000-000013020000}"/>
    <cellStyle name="入力 2 2 2" xfId="598" xr:uid="{00000000-0005-0000-0000-000014020000}"/>
    <cellStyle name="入力 2 2 3" xfId="599" xr:uid="{00000000-0005-0000-0000-000015020000}"/>
    <cellStyle name="入力 2 2 4" xfId="600" xr:uid="{00000000-0005-0000-0000-000016020000}"/>
    <cellStyle name="入力 2 3" xfId="601" xr:uid="{00000000-0005-0000-0000-000017020000}"/>
    <cellStyle name="入力 2 3 2" xfId="602" xr:uid="{00000000-0005-0000-0000-000018020000}"/>
    <cellStyle name="入力 2 3 3" xfId="603" xr:uid="{00000000-0005-0000-0000-000019020000}"/>
    <cellStyle name="入力 2 3 4" xfId="604" xr:uid="{00000000-0005-0000-0000-00001A020000}"/>
    <cellStyle name="入力 2 4" xfId="605" xr:uid="{00000000-0005-0000-0000-00001B020000}"/>
    <cellStyle name="入力 2 5" xfId="606" xr:uid="{00000000-0005-0000-0000-00001C020000}"/>
    <cellStyle name="入力 2 6" xfId="607" xr:uid="{00000000-0005-0000-0000-00001D020000}"/>
    <cellStyle name="入力 3" xfId="608" xr:uid="{00000000-0005-0000-0000-00001E020000}"/>
    <cellStyle name="入力 3 2" xfId="609" xr:uid="{00000000-0005-0000-0000-00001F020000}"/>
    <cellStyle name="入力 3 2 2" xfId="610" xr:uid="{00000000-0005-0000-0000-000020020000}"/>
    <cellStyle name="入力 3 2 3" xfId="611" xr:uid="{00000000-0005-0000-0000-000021020000}"/>
    <cellStyle name="入力 3 2 4" xfId="612" xr:uid="{00000000-0005-0000-0000-000022020000}"/>
    <cellStyle name="入力 3 3" xfId="613" xr:uid="{00000000-0005-0000-0000-000023020000}"/>
    <cellStyle name="入力 3 3 2" xfId="614" xr:uid="{00000000-0005-0000-0000-000024020000}"/>
    <cellStyle name="入力 3 3 3" xfId="615" xr:uid="{00000000-0005-0000-0000-000025020000}"/>
    <cellStyle name="入力 3 3 4" xfId="616" xr:uid="{00000000-0005-0000-0000-000026020000}"/>
    <cellStyle name="入力 3 4" xfId="617" xr:uid="{00000000-0005-0000-0000-000027020000}"/>
    <cellStyle name="入力 3 5" xfId="618" xr:uid="{00000000-0005-0000-0000-000028020000}"/>
    <cellStyle name="入力 3 6" xfId="619" xr:uid="{00000000-0005-0000-0000-000029020000}"/>
    <cellStyle name="入力 4" xfId="620" xr:uid="{00000000-0005-0000-0000-00002A020000}"/>
    <cellStyle name="入力 4 2" xfId="621" xr:uid="{00000000-0005-0000-0000-00002B020000}"/>
    <cellStyle name="入力 4 2 2" xfId="622" xr:uid="{00000000-0005-0000-0000-00002C020000}"/>
    <cellStyle name="入力 4 2 3" xfId="623" xr:uid="{00000000-0005-0000-0000-00002D020000}"/>
    <cellStyle name="入力 4 2 4" xfId="624" xr:uid="{00000000-0005-0000-0000-00002E020000}"/>
    <cellStyle name="入力 4 3" xfId="625" xr:uid="{00000000-0005-0000-0000-00002F020000}"/>
    <cellStyle name="入力 4 3 2" xfId="626" xr:uid="{00000000-0005-0000-0000-000030020000}"/>
    <cellStyle name="入力 4 3 3" xfId="627" xr:uid="{00000000-0005-0000-0000-000031020000}"/>
    <cellStyle name="入力 4 3 4" xfId="628" xr:uid="{00000000-0005-0000-0000-000032020000}"/>
    <cellStyle name="入力 4 4" xfId="629" xr:uid="{00000000-0005-0000-0000-000033020000}"/>
    <cellStyle name="入力 4 5" xfId="630" xr:uid="{00000000-0005-0000-0000-000034020000}"/>
    <cellStyle name="入力 4 6" xfId="631" xr:uid="{00000000-0005-0000-0000-000035020000}"/>
    <cellStyle name="配置　縦下詰" xfId="120" xr:uid="{00000000-0005-0000-0000-000036020000}"/>
    <cellStyle name="配置　縦上詰" xfId="121" xr:uid="{00000000-0005-0000-0000-000037020000}"/>
    <cellStyle name="配置　縦中央" xfId="122" xr:uid="{00000000-0005-0000-0000-000038020000}"/>
    <cellStyle name="配点枠" xfId="632" xr:uid="{00000000-0005-0000-0000-000039020000}"/>
    <cellStyle name="標㊖_Sheet1_3" xfId="123" xr:uid="{00000000-0005-0000-0000-00003A020000}"/>
    <cellStyle name="標準" xfId="0" builtinId="0"/>
    <cellStyle name="標準 10" xfId="124" xr:uid="{00000000-0005-0000-0000-00003C020000}"/>
    <cellStyle name="標準 10 2" xfId="125" xr:uid="{00000000-0005-0000-0000-00003D020000}"/>
    <cellStyle name="標準 10 2 2" xfId="126" xr:uid="{00000000-0005-0000-0000-00003E020000}"/>
    <cellStyle name="標準 10 2 2 2" xfId="633" xr:uid="{00000000-0005-0000-0000-00003F020000}"/>
    <cellStyle name="標準 10 2 2 2 2" xfId="634" xr:uid="{00000000-0005-0000-0000-000040020000}"/>
    <cellStyle name="標準 10 2 2 3" xfId="635" xr:uid="{00000000-0005-0000-0000-000041020000}"/>
    <cellStyle name="標準 10 2 3" xfId="636" xr:uid="{00000000-0005-0000-0000-000042020000}"/>
    <cellStyle name="標準 10 2 3 2" xfId="637" xr:uid="{00000000-0005-0000-0000-000043020000}"/>
    <cellStyle name="標準 10 2 4" xfId="638" xr:uid="{00000000-0005-0000-0000-000044020000}"/>
    <cellStyle name="標準 10 3" xfId="127" xr:uid="{00000000-0005-0000-0000-000045020000}"/>
    <cellStyle name="標準 10 3 2" xfId="639" xr:uid="{00000000-0005-0000-0000-000046020000}"/>
    <cellStyle name="標準 10 3 2 2" xfId="640" xr:uid="{00000000-0005-0000-0000-000047020000}"/>
    <cellStyle name="標準 10 3 3" xfId="641" xr:uid="{00000000-0005-0000-0000-000048020000}"/>
    <cellStyle name="標準 10 4" xfId="642" xr:uid="{00000000-0005-0000-0000-000049020000}"/>
    <cellStyle name="標準 10 4 2" xfId="643" xr:uid="{00000000-0005-0000-0000-00004A020000}"/>
    <cellStyle name="標準 10 5" xfId="644" xr:uid="{00000000-0005-0000-0000-00004B020000}"/>
    <cellStyle name="標準 11" xfId="128" xr:uid="{00000000-0005-0000-0000-00004C020000}"/>
    <cellStyle name="標準 11 2" xfId="645" xr:uid="{00000000-0005-0000-0000-00004D020000}"/>
    <cellStyle name="標準 12" xfId="129" xr:uid="{00000000-0005-0000-0000-00004E020000}"/>
    <cellStyle name="標準 12 2" xfId="646" xr:uid="{00000000-0005-0000-0000-00004F020000}"/>
    <cellStyle name="標準 12 2 2" xfId="647" xr:uid="{00000000-0005-0000-0000-000050020000}"/>
    <cellStyle name="標準 12 3" xfId="648" xr:uid="{00000000-0005-0000-0000-000051020000}"/>
    <cellStyle name="標準 13" xfId="130" xr:uid="{00000000-0005-0000-0000-000052020000}"/>
    <cellStyle name="標準 13 2" xfId="649" xr:uid="{00000000-0005-0000-0000-000053020000}"/>
    <cellStyle name="標準 13 2 2" xfId="650" xr:uid="{00000000-0005-0000-0000-000054020000}"/>
    <cellStyle name="標準 13 3" xfId="651" xr:uid="{00000000-0005-0000-0000-000055020000}"/>
    <cellStyle name="標準 14" xfId="131" xr:uid="{00000000-0005-0000-0000-000056020000}"/>
    <cellStyle name="標準 14 2" xfId="652" xr:uid="{00000000-0005-0000-0000-000057020000}"/>
    <cellStyle name="標準 14 2 2" xfId="653" xr:uid="{00000000-0005-0000-0000-000058020000}"/>
    <cellStyle name="標準 14 3" xfId="654" xr:uid="{00000000-0005-0000-0000-000059020000}"/>
    <cellStyle name="標準 15" xfId="132" xr:uid="{00000000-0005-0000-0000-00005A020000}"/>
    <cellStyle name="標準 16" xfId="133" xr:uid="{00000000-0005-0000-0000-00005B020000}"/>
    <cellStyle name="標準 16 2" xfId="134" xr:uid="{00000000-0005-0000-0000-00005C020000}"/>
    <cellStyle name="標準 16 2 2" xfId="655" xr:uid="{00000000-0005-0000-0000-00005D020000}"/>
    <cellStyle name="標準 16 2 2 2" xfId="656" xr:uid="{00000000-0005-0000-0000-00005E020000}"/>
    <cellStyle name="標準 16 2 3" xfId="657" xr:uid="{00000000-0005-0000-0000-00005F020000}"/>
    <cellStyle name="標準 16 3" xfId="135" xr:uid="{00000000-0005-0000-0000-000060020000}"/>
    <cellStyle name="標準 16 3 2" xfId="658" xr:uid="{00000000-0005-0000-0000-000061020000}"/>
    <cellStyle name="標準 16 3 2 2" xfId="659" xr:uid="{00000000-0005-0000-0000-000062020000}"/>
    <cellStyle name="標準 16 3 3" xfId="660" xr:uid="{00000000-0005-0000-0000-000063020000}"/>
    <cellStyle name="標準 16 4" xfId="136" xr:uid="{00000000-0005-0000-0000-000064020000}"/>
    <cellStyle name="標準 16 4 2" xfId="661" xr:uid="{00000000-0005-0000-0000-000065020000}"/>
    <cellStyle name="標準 16 4 2 2" xfId="662" xr:uid="{00000000-0005-0000-0000-000066020000}"/>
    <cellStyle name="標準 16 4 3" xfId="663" xr:uid="{00000000-0005-0000-0000-000067020000}"/>
    <cellStyle name="標準 16 5" xfId="664" xr:uid="{00000000-0005-0000-0000-000068020000}"/>
    <cellStyle name="標準 16 5 2" xfId="665" xr:uid="{00000000-0005-0000-0000-000069020000}"/>
    <cellStyle name="標準 16 6" xfId="666" xr:uid="{00000000-0005-0000-0000-00006A020000}"/>
    <cellStyle name="標準 17" xfId="667" xr:uid="{00000000-0005-0000-0000-00006B020000}"/>
    <cellStyle name="標準 17 2" xfId="668" xr:uid="{00000000-0005-0000-0000-00006C020000}"/>
    <cellStyle name="標準 18" xfId="137" xr:uid="{00000000-0005-0000-0000-00006D020000}"/>
    <cellStyle name="標準 18 2" xfId="138" xr:uid="{00000000-0005-0000-0000-00006E020000}"/>
    <cellStyle name="標準 18 2 2" xfId="139" xr:uid="{00000000-0005-0000-0000-00006F020000}"/>
    <cellStyle name="標準 18 2 2 2" xfId="669" xr:uid="{00000000-0005-0000-0000-000070020000}"/>
    <cellStyle name="標準 18 2 2 2 2" xfId="670" xr:uid="{00000000-0005-0000-0000-000071020000}"/>
    <cellStyle name="標準 18 2 2 3" xfId="671" xr:uid="{00000000-0005-0000-0000-000072020000}"/>
    <cellStyle name="標準 18 2 2 3 2" xfId="672" xr:uid="{00000000-0005-0000-0000-000073020000}"/>
    <cellStyle name="標準 18 2 2 4" xfId="673" xr:uid="{00000000-0005-0000-0000-000074020000}"/>
    <cellStyle name="標準 18 2 3" xfId="674" xr:uid="{00000000-0005-0000-0000-000075020000}"/>
    <cellStyle name="標準 18 2 3 2" xfId="675" xr:uid="{00000000-0005-0000-0000-000076020000}"/>
    <cellStyle name="標準 18 2 4" xfId="676" xr:uid="{00000000-0005-0000-0000-000077020000}"/>
    <cellStyle name="標準 18 3" xfId="677" xr:uid="{00000000-0005-0000-0000-000078020000}"/>
    <cellStyle name="標準 18 3 2" xfId="678" xr:uid="{00000000-0005-0000-0000-000079020000}"/>
    <cellStyle name="標準 18 4" xfId="679" xr:uid="{00000000-0005-0000-0000-00007A020000}"/>
    <cellStyle name="標準 19" xfId="680" xr:uid="{00000000-0005-0000-0000-00007B020000}"/>
    <cellStyle name="標準 2" xfId="1" xr:uid="{00000000-0005-0000-0000-00007C020000}"/>
    <cellStyle name="標準 2 10" xfId="140" xr:uid="{00000000-0005-0000-0000-00007D020000}"/>
    <cellStyle name="標準 2 11" xfId="755" xr:uid="{00000000-0005-0000-0000-00007E020000}"/>
    <cellStyle name="標準 2 2" xfId="141" xr:uid="{00000000-0005-0000-0000-00007F020000}"/>
    <cellStyle name="標準 2 2 2" xfId="142" xr:uid="{00000000-0005-0000-0000-000080020000}"/>
    <cellStyle name="標準 2 2 3" xfId="752" xr:uid="{00000000-0005-0000-0000-000081020000}"/>
    <cellStyle name="標準 2 3" xfId="143" xr:uid="{00000000-0005-0000-0000-000082020000}"/>
    <cellStyle name="標準 2 3 2" xfId="681" xr:uid="{00000000-0005-0000-0000-000083020000}"/>
    <cellStyle name="標準 2 3 3" xfId="682" xr:uid="{00000000-0005-0000-0000-000084020000}"/>
    <cellStyle name="標準 2 3 4" xfId="683" xr:uid="{00000000-0005-0000-0000-000085020000}"/>
    <cellStyle name="標準 2 4" xfId="144" xr:uid="{00000000-0005-0000-0000-000086020000}"/>
    <cellStyle name="標準 2 4 2" xfId="684" xr:uid="{00000000-0005-0000-0000-000087020000}"/>
    <cellStyle name="標準 2 5" xfId="145" xr:uid="{00000000-0005-0000-0000-000088020000}"/>
    <cellStyle name="標準 2 6" xfId="146" xr:uid="{00000000-0005-0000-0000-000089020000}"/>
    <cellStyle name="標準 2 7" xfId="147" xr:uid="{00000000-0005-0000-0000-00008A020000}"/>
    <cellStyle name="標準 2 8" xfId="148" xr:uid="{00000000-0005-0000-0000-00008B020000}"/>
    <cellStyle name="標準 2 9" xfId="149" xr:uid="{00000000-0005-0000-0000-00008C020000}"/>
    <cellStyle name="標準 2_110531【東北】統一事務局審査（横手、鶴岡）再審査（横手修正）" xfId="150" xr:uid="{00000000-0005-0000-0000-00008D020000}"/>
    <cellStyle name="標準 20" xfId="685" xr:uid="{00000000-0005-0000-0000-00008E020000}"/>
    <cellStyle name="標準 20 2" xfId="686" xr:uid="{00000000-0005-0000-0000-00008F020000}"/>
    <cellStyle name="標準 21" xfId="687" xr:uid="{00000000-0005-0000-0000-000090020000}"/>
    <cellStyle name="標準 21 2" xfId="758" xr:uid="{ED328745-6C8B-4D36-91E5-3B803B1A624A}"/>
    <cellStyle name="標準 21 3" xfId="759" xr:uid="{9670766D-51B2-4DFB-8BCC-2B0424076D79}"/>
    <cellStyle name="標準 23" xfId="151" xr:uid="{00000000-0005-0000-0000-000091020000}"/>
    <cellStyle name="標準 23 2" xfId="152" xr:uid="{00000000-0005-0000-0000-000092020000}"/>
    <cellStyle name="標準 23 2 2" xfId="688" xr:uid="{00000000-0005-0000-0000-000093020000}"/>
    <cellStyle name="標準 23 3" xfId="202" xr:uid="{00000000-0005-0000-0000-000094020000}"/>
    <cellStyle name="標準 23 3 2" xfId="689" xr:uid="{00000000-0005-0000-0000-000095020000}"/>
    <cellStyle name="標準 23 4" xfId="690" xr:uid="{00000000-0005-0000-0000-000096020000}"/>
    <cellStyle name="標準 3" xfId="153" xr:uid="{00000000-0005-0000-0000-000097020000}"/>
    <cellStyle name="標準 3 10" xfId="754" xr:uid="{00000000-0005-0000-0000-000098020000}"/>
    <cellStyle name="標準 3 2" xfId="154" xr:uid="{00000000-0005-0000-0000-000099020000}"/>
    <cellStyle name="標準 3 2 2" xfId="691" xr:uid="{00000000-0005-0000-0000-00009A020000}"/>
    <cellStyle name="標準 3 3" xfId="155" xr:uid="{00000000-0005-0000-0000-00009B020000}"/>
    <cellStyle name="標準 3 3 2" xfId="692" xr:uid="{00000000-0005-0000-0000-00009C020000}"/>
    <cellStyle name="標準 3 4" xfId="693" xr:uid="{00000000-0005-0000-0000-00009D020000}"/>
    <cellStyle name="標準 3 5" xfId="694" xr:uid="{00000000-0005-0000-0000-00009E020000}"/>
    <cellStyle name="標準 3 6" xfId="695" xr:uid="{00000000-0005-0000-0000-00009F020000}"/>
    <cellStyle name="標準 3 7" xfId="696" xr:uid="{00000000-0005-0000-0000-0000A0020000}"/>
    <cellStyle name="標準 3 8" xfId="697" xr:uid="{00000000-0005-0000-0000-0000A1020000}"/>
    <cellStyle name="標準 3 9" xfId="698" xr:uid="{00000000-0005-0000-0000-0000A2020000}"/>
    <cellStyle name="標準 4" xfId="156" xr:uid="{00000000-0005-0000-0000-0000A3020000}"/>
    <cellStyle name="標準 4 2" xfId="157" xr:uid="{00000000-0005-0000-0000-0000A4020000}"/>
    <cellStyle name="標準 4 2 2" xfId="158" xr:uid="{00000000-0005-0000-0000-0000A5020000}"/>
    <cellStyle name="標準 4 2 3" xfId="699" xr:uid="{00000000-0005-0000-0000-0000A6020000}"/>
    <cellStyle name="標準 4 3" xfId="159" xr:uid="{00000000-0005-0000-0000-0000A7020000}"/>
    <cellStyle name="標準 4 3 2" xfId="700" xr:uid="{00000000-0005-0000-0000-0000A8020000}"/>
    <cellStyle name="標準 4 3 2 2" xfId="701" xr:uid="{00000000-0005-0000-0000-0000A9020000}"/>
    <cellStyle name="標準 4 3 2 2 2" xfId="702" xr:uid="{00000000-0005-0000-0000-0000AA020000}"/>
    <cellStyle name="標準 4 3 2 3" xfId="703" xr:uid="{00000000-0005-0000-0000-0000AB020000}"/>
    <cellStyle name="標準 4 3 3" xfId="704" xr:uid="{00000000-0005-0000-0000-0000AC020000}"/>
    <cellStyle name="標準 4 3 3 2" xfId="705" xr:uid="{00000000-0005-0000-0000-0000AD020000}"/>
    <cellStyle name="標準 4 3 4" xfId="706" xr:uid="{00000000-0005-0000-0000-0000AE020000}"/>
    <cellStyle name="標準 4 4" xfId="160" xr:uid="{00000000-0005-0000-0000-0000AF020000}"/>
    <cellStyle name="標準 4 4 2" xfId="707" xr:uid="{00000000-0005-0000-0000-0000B0020000}"/>
    <cellStyle name="標準 4 4 2 2" xfId="708" xr:uid="{00000000-0005-0000-0000-0000B1020000}"/>
    <cellStyle name="標準 4 5" xfId="161" xr:uid="{00000000-0005-0000-0000-0000B2020000}"/>
    <cellStyle name="標準 4 5 2" xfId="709" xr:uid="{00000000-0005-0000-0000-0000B3020000}"/>
    <cellStyle name="標準 4 5 2 2" xfId="710" xr:uid="{00000000-0005-0000-0000-0000B4020000}"/>
    <cellStyle name="標準 4 5 3" xfId="711" xr:uid="{00000000-0005-0000-0000-0000B5020000}"/>
    <cellStyle name="標準 4 6" xfId="712" xr:uid="{00000000-0005-0000-0000-0000B6020000}"/>
    <cellStyle name="標準 4 6 2" xfId="713" xr:uid="{00000000-0005-0000-0000-0000B7020000}"/>
    <cellStyle name="標準 4 7" xfId="714" xr:uid="{00000000-0005-0000-0000-0000B8020000}"/>
    <cellStyle name="標準 4 7 2" xfId="715" xr:uid="{00000000-0005-0000-0000-0000B9020000}"/>
    <cellStyle name="標準 4 8" xfId="716" xr:uid="{00000000-0005-0000-0000-0000BA020000}"/>
    <cellStyle name="標準 5" xfId="162" xr:uid="{00000000-0005-0000-0000-0000BB020000}"/>
    <cellStyle name="標準 5 2" xfId="163" xr:uid="{00000000-0005-0000-0000-0000BC020000}"/>
    <cellStyle name="標準 5 2 2" xfId="717" xr:uid="{00000000-0005-0000-0000-0000BD020000}"/>
    <cellStyle name="標準 5 3" xfId="208" xr:uid="{00000000-0005-0000-0000-0000BE020000}"/>
    <cellStyle name="標準 5 3 2" xfId="718" xr:uid="{00000000-0005-0000-0000-0000BF020000}"/>
    <cellStyle name="標準 5 3 2 2" xfId="719" xr:uid="{00000000-0005-0000-0000-0000C0020000}"/>
    <cellStyle name="標準 5 3 3" xfId="720" xr:uid="{00000000-0005-0000-0000-0000C1020000}"/>
    <cellStyle name="標準 5 4" xfId="721" xr:uid="{00000000-0005-0000-0000-0000C2020000}"/>
    <cellStyle name="標準 5 5" xfId="722" xr:uid="{00000000-0005-0000-0000-0000C3020000}"/>
    <cellStyle name="標準 6" xfId="164" xr:uid="{00000000-0005-0000-0000-0000C4020000}"/>
    <cellStyle name="標準 6 2" xfId="165" xr:uid="{00000000-0005-0000-0000-0000C5020000}"/>
    <cellStyle name="標準 6 2 2" xfId="166" xr:uid="{00000000-0005-0000-0000-0000C6020000}"/>
    <cellStyle name="標準 6 2 2 2" xfId="167" xr:uid="{00000000-0005-0000-0000-0000C7020000}"/>
    <cellStyle name="標準 6 3" xfId="168" xr:uid="{00000000-0005-0000-0000-0000C8020000}"/>
    <cellStyle name="標準 6 3 2" xfId="169" xr:uid="{00000000-0005-0000-0000-0000C9020000}"/>
    <cellStyle name="標準 6 3 2 2" xfId="723" xr:uid="{00000000-0005-0000-0000-0000CA020000}"/>
    <cellStyle name="標準 6 3 3" xfId="724" xr:uid="{00000000-0005-0000-0000-0000CB020000}"/>
    <cellStyle name="標準 6 3 3 2" xfId="725" xr:uid="{00000000-0005-0000-0000-0000CC020000}"/>
    <cellStyle name="標準 6 3 4" xfId="726" xr:uid="{00000000-0005-0000-0000-0000CD020000}"/>
    <cellStyle name="標準 6 4" xfId="170" xr:uid="{00000000-0005-0000-0000-0000CE020000}"/>
    <cellStyle name="標準 6 4 2" xfId="727" xr:uid="{00000000-0005-0000-0000-0000CF020000}"/>
    <cellStyle name="標準 6 5" xfId="171" xr:uid="{00000000-0005-0000-0000-0000D0020000}"/>
    <cellStyle name="標準 6 6" xfId="172" xr:uid="{00000000-0005-0000-0000-0000D1020000}"/>
    <cellStyle name="標準 6 7" xfId="728" xr:uid="{00000000-0005-0000-0000-0000D2020000}"/>
    <cellStyle name="標準 6 7 2" xfId="729" xr:uid="{00000000-0005-0000-0000-0000D3020000}"/>
    <cellStyle name="標準 6 8" xfId="730" xr:uid="{00000000-0005-0000-0000-0000D4020000}"/>
    <cellStyle name="標準 7" xfId="173" xr:uid="{00000000-0005-0000-0000-0000D5020000}"/>
    <cellStyle name="標準 7 2" xfId="174" xr:uid="{00000000-0005-0000-0000-0000D6020000}"/>
    <cellStyle name="標準 7 2 2" xfId="175" xr:uid="{00000000-0005-0000-0000-0000D7020000}"/>
    <cellStyle name="標準 7 3" xfId="176" xr:uid="{00000000-0005-0000-0000-0000D8020000}"/>
    <cellStyle name="標準 7 3 2" xfId="731" xr:uid="{00000000-0005-0000-0000-0000D9020000}"/>
    <cellStyle name="標準 7 3 2 2" xfId="732" xr:uid="{00000000-0005-0000-0000-0000DA020000}"/>
    <cellStyle name="標準 7 3 3" xfId="733" xr:uid="{00000000-0005-0000-0000-0000DB020000}"/>
    <cellStyle name="標準 7 4" xfId="734" xr:uid="{00000000-0005-0000-0000-0000DC020000}"/>
    <cellStyle name="標準 7 4 2" xfId="735" xr:uid="{00000000-0005-0000-0000-0000DD020000}"/>
    <cellStyle name="標準 7 5" xfId="736" xr:uid="{00000000-0005-0000-0000-0000DE020000}"/>
    <cellStyle name="標準 8" xfId="177" xr:uid="{00000000-0005-0000-0000-0000DF020000}"/>
    <cellStyle name="標準 8 2" xfId="178" xr:uid="{00000000-0005-0000-0000-0000E0020000}"/>
    <cellStyle name="標準 8 2 2" xfId="737" xr:uid="{00000000-0005-0000-0000-0000E1020000}"/>
    <cellStyle name="標準 8 3" xfId="738" xr:uid="{00000000-0005-0000-0000-0000E2020000}"/>
    <cellStyle name="標準 8 3 2" xfId="739" xr:uid="{00000000-0005-0000-0000-0000E3020000}"/>
    <cellStyle name="標準 8 3 2 2" xfId="740" xr:uid="{00000000-0005-0000-0000-0000E4020000}"/>
    <cellStyle name="標準 8 3 3" xfId="741" xr:uid="{00000000-0005-0000-0000-0000E5020000}"/>
    <cellStyle name="標準 8 4" xfId="742" xr:uid="{00000000-0005-0000-0000-0000E6020000}"/>
    <cellStyle name="標準 8 4 2" xfId="743" xr:uid="{00000000-0005-0000-0000-0000E7020000}"/>
    <cellStyle name="標準 8 5" xfId="744" xr:uid="{00000000-0005-0000-0000-0000E8020000}"/>
    <cellStyle name="標準 8_Xl0000218" xfId="179" xr:uid="{00000000-0005-0000-0000-0000E9020000}"/>
    <cellStyle name="標準 9" xfId="180" xr:uid="{00000000-0005-0000-0000-0000EA020000}"/>
    <cellStyle name="標準 9 2" xfId="745" xr:uid="{00000000-0005-0000-0000-0000EB020000}"/>
    <cellStyle name="標準 9 2 2" xfId="746" xr:uid="{00000000-0005-0000-0000-0000EC020000}"/>
    <cellStyle name="分数１／２" xfId="181" xr:uid="{00000000-0005-0000-0000-0000ED020000}"/>
    <cellStyle name="平成１０年１月行事予定" xfId="182" xr:uid="{00000000-0005-0000-0000-0000EE020000}"/>
    <cellStyle name="未使用" xfId="747" xr:uid="{00000000-0005-0000-0000-0000EF020000}"/>
    <cellStyle name="未使用欄" xfId="748" xr:uid="{00000000-0005-0000-0000-0000F0020000}"/>
    <cellStyle name="未定義" xfId="183" xr:uid="{00000000-0005-0000-0000-0000F1020000}"/>
    <cellStyle name="良い 2" xfId="184" xr:uid="{00000000-0005-0000-0000-0000F2020000}"/>
    <cellStyle name="良い 3" xfId="749" xr:uid="{00000000-0005-0000-0000-0000F3020000}"/>
    <cellStyle name="良い 4" xfId="750" xr:uid="{00000000-0005-0000-0000-0000F4020000}"/>
    <cellStyle name="枠外" xfId="751" xr:uid="{00000000-0005-0000-0000-0000F5020000}"/>
  </cellStyles>
  <dxfs count="0"/>
  <tableStyles count="0" defaultTableStyle="TableStyleMedium9" defaultPivotStyle="PivotStyleLight16"/>
  <colors>
    <mruColors>
      <color rgb="FFCCFFCC"/>
      <color rgb="FFFFCCFF"/>
      <color rgb="FFCCFFFF"/>
      <color rgb="FFFFFF00"/>
      <color rgb="FFFFFF66"/>
      <color rgb="FF0000FF"/>
      <color rgb="FFFFFFCC"/>
      <color rgb="FF0066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34" Type="http://schemas.openxmlformats.org/officeDocument/2006/relationships/customXml" Target="../customXml/item1.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customXml" Target="../customXml/item3.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130000fl301\130&#26481;&#21271;&#25903;&#31038;$\&#24314;&#35373;&#35506;\008&#32113;&#19968;&#20107;&#21209;&#23616;&#23529;&#26619;&#38306;&#36899;&#36039;&#26009;\H19&#24180;&#24230;\&#65320;19&#35211;&#36890;&#12375;&#20844;&#34920;&#20107;&#21209;&#23616;&#23529;&#26619;\&#26481;&#21271;\&#30456;&#39340;&#24037;&#20107;&#21306;\&#12522;&#12531;&#12463;&#21066;&#38500;&#2999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H23&#12288;&#20107;&#26989;&#35336;&#30011;&#12539;&#23455;&#34892;&#35336;&#30011;\&#35373;&#35336;&#35211;&#31309;\&#24314;&#31689;&#35373;&#35336;&#35506;\&#9313;&#21271;&#28023;&#36947;&#25903;&#31038;\&#22793;&#26356;&#12539;&#36861;&#21152;&#35373;&#35336;\&#39378;&#12465;&#23731;&#65328;&#65313;&#26045;&#35373;&#37197;&#32622;&#26908;&#35342;\&#12487;&#12540;&#124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windows\temp\lh_tmp1\&#27941;&#36554;&#24314;&#2086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3e9d2b45cc91ac749257cf6002a3f0d/Body/M9/&#24037;&#20107;&#12395;&#12362;&#12369;&#12427;&#23529;&#35696;&#20250;&#27096;&#24335;&#65320;26.6&#29256;&#65288;H26.1&#20844;&#21578;&#20197;&#38477;&#36969;&#29992;&#65289;.xlsx?OpenElement"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140000dc001\&#32076;&#29702;&#12464;&#12523;&#12540;&#12503;\&#22865;&#32004;&#38306;&#20418;\&#38306;&#26481;&#31532;&#19968;&#25903;&#31038;\&#36039;&#37329;&#35336;&#30011;\H17&#36039;&#37329;&#35336;&#300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nch-sekisan\&#31309;&#31639;&#37096;\excel97\&#20303;&#24314;\My%20Documents\9EV&#12371;&#12418;&#12429;&#32076;&#3602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1999\&#21487;&#20816;&#24066;\&#21487;&#20816;&#24066;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enchiku1\itoy\&#24037;&#20107;&#38306;&#20418;\&#65320;&#65297;&#65299;&#24037;&#20107;\&#20845;&#23567;&#65343;&#35373;&#20633;&#25913;&#20462;&#24037;&#20107;\&#31532;&#20845;&#23567;&#23398;&#26657;&#27231;&#26800;&#35373;&#20633;&#25913;&#20462;&#65343;&#24066;&#26619;&#23450;&#35373;&#35336;&#2636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e100010ap452.east.local/bulletinboard/gyomkanto.nsf/4543b04c5916eff849256c590002e381/09ca9bd487f594bc49257ea7002cbb20/Body/M2/&#24037;&#20107;&#12395;&#12362;&#12369;&#12427;&#23529;&#35696;&#20250;&#27096;&#24335;H27.1&#29256;&#65288;H27.07.01&#20197;&#38477;&#23529;&#35696;&#20250;&#36969;&#29992;&#65289;.xlsx?OpenElement"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1\my%20documents\My%20Documents\2%20&#19990;&#30000;&#35895;&#39640;&#26657;\&#23455;&#26045;\&#20307;&#32946;&#39208;\S&#20307;&#3294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111_&#20107;&#26989;&#35336;&#30011;&#12539;&#23455;&#34892;&#35336;&#30011;\H23&#12288;&#20107;&#26989;&#35336;&#30011;&#12539;&#23455;&#34892;&#35336;&#30011;\&#35373;&#35336;&#35211;&#31309;\&#24314;&#31689;&#35373;&#35336;&#35506;\&#9314;&#26481;&#21271;&#25903;&#31038;\&#22793;&#26356;&#12539;&#36861;&#21152;&#35373;&#35336;\&#20185;&#21488;&#31649;&#29702;&#20107;&#21209;&#25152;&#21450;&#12403;&#26087;&#37111;&#20845;&#24193;&#33294;&#32784;&#38663;&#35386;&#26029;&#35373;&#35336;\&#12487;&#12540;&#124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140000dc001\&#24314;&#35373;&#20107;&#26989;&#37096;\My%20Documents\ETC&#12523;&#12540;&#12479;&#2596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enchiku1\itoy\personal\&#24037;&#20107;&#38306;&#20418;\&#65320;&#65297;&#65299;&#24037;&#20107;\&#28271;&#30000;&#24029;&#12522;&#12495;&#12499;&#12522;&#30149;&#38498;\&#35373;&#35336;&#26360;&#38306;&#20418;\windows\TEMP\new%20&#12518;&#12479;&#12459;\&#23567;&#30495;&#26408;&#21407;%20&#37326;&#29699;&#22580;\&#22793;&#26356;&#35373;&#35336;(&#37326;&#29699;&#22580;)&#65296;&#6529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CB-SERVER02\&#24314;&#31689;&#35506;&#20849;&#36890;\04.&#31309;&#31639;&#20418;&#65411;&#65438;&#65392;&#65408;\H18&#21336;&#20385;&#65420;&#65383;&#65394;&#65433;\H18&#32076;&#36027;&#35336;&#31639;\H18&#23395;&#31680;&#21336;&#20385;(&#32076;&#36027;&#35336;&#31639;&#2999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0123SP01\N&#26045;&#35373;&#20225;&#30011;&#35506;\&#65357;&#65369;%20Jo&#65346;%20&#65298;\&#65317;&#65332;&#65315;\&#30330;&#27880;&#35336;&#30011;\&#20840;&#20307;&#35336;&#30011;\esumi\&#23665;&#26412;&#27700;&#36074;&#37197;&#32622;&#22522;&#28310;&#65404;&#65424;&#65389;&#65434;&#65392;&#65404;&#65390;&#65437;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ogitecnas\public\_Data\Yana-data\&#31309;&#31639;&#38306;&#20418;\H18&#32076;&#36027;&#35336;&#31639;&#26360;(Ver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Documents%20and%20Settings\kiwa\Local%20Settings\Temporary%20Internet%20Files\OLK2C\&#39423;&#26481;&#23398;&#22290;\1999\&#21487;&#20816;&#24066;\&#21487;&#20816;&#24066;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26705;&#21517;&#31649;&#29702;&#27972;&#21270;&#27133;&#25913;&#33391;\&#24403;&#21021;&#31309;&#31639;\&#26705;&#21517;&#31649;&#29702;&#23567;&#22411;&#36554;&#24235;&#25968;&#3732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4279092b0b3be6c49257dce0042c769/Body/M7/&#19968;&#26522;&#21270;&#12471;&#12473;&#12486;&#12512;&#65288;140326&#20462;&#27491;&#29256;&#65289;.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242100fl006\&#24314;&#31689;&#37096;\&#23455;&#26045;&#35373;&#35336;&#31309;&#31639;&#38306;&#20418;\&#20061;&#24030;&#25903;&#31038;&#65306;&#31309;&#31639;&#26681;&#25312;&#12539;&#20869;&#35379;&#26360;\&#20061;&#24030;&#25903;&#31038;&#65397;&#65405;&#65412;&#65426;&#65394;&#65412;&#23550;&#24540;&#12539;&#27161;&#28310;&#21336;&#20385;&#12298;&#24314;&#31689;&#12299;&#20154;&#20214;3&#21106;&#22679;&#65346;&#65369;&#30000;&#2001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27744;&#30000;POST&#65288;&#20107;&#21209;&#25152;&#65289;\&#24180;&#24230;&#20844;&#34920;&#38306;&#20418;&#38598;&#35336;0310\&#9733;&#25903;&#31038;&#38598;&#35336;\H18&#24180;&#24230;&#20844;&#34920;&#65393;&#65400;&#65406;&#65405;&#22793;&#25563;&#65411;&#65438;&#65392;&#65408;&#65288;&#26045;&#35373;&#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53.9.1\&#26045;&#35373;&#12539;&#31649;&#29702;&#35506;\Documents%20and%20Settings\&#34276;&#20489;&#33391;&#20171;\Local%20Settings\Temporary%20Internet%20Files\Content.IE5\5BVTVXVC\&#28165;&#21644;&#24037;&#26989;&#31070;&#31435;\38-236&#12288;&#12456;&#12473;&#12456;&#12473;&#12487;&#12540;&#12288;&#21315;&#33865;&#26481;&#37329;&#36947;&#36335;&#12288;&#37326;&#21570;PA&#19978;&#12426;&#12288;&#32102;&#27700;&#12513;&#12540;&#12479;&#12540;&#36861;&#21152;&#24037;&#201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1100clzk253\&#19978;&#37326;&#12288;&#20489;&#24235;\&#9670;&#24180;&#24230;&#20844;&#34920;&#9670;\&#65320;&#65298;&#65300;&#23455;&#34892;&#35336;&#30011;&#12471;&#12540;&#12488;&#65288;&#37027;&#38920;&#31649;&#65289;0220.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140000pt101\&#38306;&#26481;&#25903;&#31038;&#22320;&#38663;&#23550;&#31574;2\&#9670;&#24180;&#24230;&#20844;&#34920;&#9670;\&#65320;&#65298;&#65300;&#23455;&#34892;&#35336;&#30011;&#12471;&#12540;&#12488;&#65288;&#37027;&#38920;&#31649;&#65289;0220.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1100clzk253\&#19978;&#37326;&#12288;&#20489;&#24235;\&#9670;&#25216;&#34899;&#23529;&#35696;&#9670;\H24&#24180;&#24230;\28_&#38263;&#37326;&#33258;&#21205;&#36554;&#36947;&#19968;&#26412;&#26494;&#12488;&#12531;&#12493;&#12523;&#30011;&#20687;&#20966;&#29702;&#35373;&#20633;&#26356;&#26032;&#24037;&#20107;\&#25903;&#31038;&#25216;&#34899;&#23529;&#35696;\&#31532;&#65298;&#22238;\&#23529;&#35696;&#20250;&#27096;&#24335;&#12288;&#24120;&#30928;&#33258;&#21205;&#36554;&#36947;&#23432;&#35895;&#65331;&#65313;&#20241;&#25001;&#26045;&#35373;&#25913;&#31689;&#24037;&#2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ンク削除用"/>
      <sheetName val="#REF"/>
      <sheetName val="集計（最新）"/>
      <sheetName val="審議会⇒"/>
      <sheetName val="施工体制Ⅰ①"/>
      <sheetName val="施工体制Ⅰ④）"/>
      <sheetName val="統一事務局⇒"/>
      <sheetName val="一覧表"/>
      <sheetName val="設定調書"/>
      <sheetName val="参考資料⇒"/>
      <sheetName val="工事概要"/>
      <sheetName val="全国リスト"/>
      <sheetName val="参考リスト"/>
      <sheetName val="発注規模"/>
      <sheetName val="ETCルータ数"/>
      <sheetName val="リスト"/>
      <sheetName val="入力規則tb"/>
      <sheetName val="作業１"/>
      <sheetName val="入力規則リスト"/>
      <sheetName val="入力規則リスト（東北支社用）"/>
      <sheetName val="プルダウン諸元"/>
      <sheetName val="立坑集計表"/>
      <sheetName val="コスト管理"/>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仮設"/>
      <sheetName val="土工"/>
      <sheetName val="鉄筋"/>
      <sheetName val="コンクリート"/>
      <sheetName val="鉄骨"/>
      <sheetName val="押出成形"/>
      <sheetName val="防水"/>
      <sheetName val="木"/>
      <sheetName val="屋根"/>
      <sheetName val="金属"/>
      <sheetName val="左官"/>
      <sheetName val="金建"/>
      <sheetName val="木建"/>
      <sheetName val="ガラス"/>
      <sheetName val="塗装"/>
      <sheetName val="内装"/>
      <sheetName val="雑"/>
      <sheetName val="押出成形ｾﾒﾝﾄ板"/>
      <sheetName val="金属工事"/>
      <sheetName val="移動棚"/>
      <sheetName val="屋根及び樋"/>
      <sheetName val="ﾀﾞﾑｳｪｰﾀｰ"/>
      <sheetName val="木製建具"/>
      <sheetName val="ｵｰﾊﾞｰﾄﾞｱ"/>
      <sheetName val="金属製建具"/>
      <sheetName val="車止めﾌﾞﾛｯｸ"/>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Ｈ26.6版（H26.1公告以降適用）"/>
      <sheetName val="必要書類一覧"/>
    </sheetNames>
    <definedNames>
      <definedName name="Ｈ１８修正"/>
      <definedName name="MenuOpen"/>
      <definedName name="pp"/>
      <definedName name="Prn_Set"/>
      <definedName name="ｑ"/>
      <definedName name="ｒｔ"/>
      <definedName name="ｔふゅｇｇｈｋ"/>
      <definedName name="リスト"/>
      <definedName name="水戸管浄化槽"/>
    </defined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ヶ月見込"/>
      <sheetName val="資金資料"/>
      <sheetName val="Sheet2"/>
      <sheetName val="Sheet1"/>
      <sheetName val="ｄａｔａ"/>
      <sheetName val="H17資金計画"/>
      <sheetName val="様式"/>
      <sheetName val="入力規則tb"/>
      <sheetName val="入力規則リスト（東北支社用）"/>
      <sheetName val="プルダウン諸元"/>
      <sheetName val="中内訳"/>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中内訳"/>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六小学校機械設備改修＿市査定設計書"/>
      <sheetName val="#REF"/>
      <sheetName val="カッコイイ 表紙"/>
      <sheetName val="予定価格"/>
      <sheetName val="表紙"/>
      <sheetName val="設計書"/>
      <sheetName val="諸経費算定表（改修）"/>
      <sheetName val="予定価格調書"/>
      <sheetName val="金抜き表紙"/>
      <sheetName val="金抜き設計書"/>
      <sheetName val="予定価格試算表"/>
      <sheetName val="業者内訳書"/>
      <sheetName val="設計書 乙1"/>
    </sheetNames>
    <sheetDataSet>
      <sheetData sheetId="0" refreshError="1"/>
      <sheetData sheetId="1" refreshError="1"/>
      <sheetData sheetId="2" refreshError="1"/>
      <sheetData sheetId="3" refreshError="1"/>
      <sheetData sheetId="4" refreshError="1"/>
      <sheetData sheetId="5"/>
      <sheetData sheetId="6">
        <row r="2">
          <cell r="B2" t="str">
            <v>共通仮設費及び諸経費算定表</v>
          </cell>
          <cell r="F2" t="str">
            <v>（改修工事）</v>
          </cell>
        </row>
        <row r="3">
          <cell r="B3" t="str">
            <v>Ⅰ．共通仮設費</v>
          </cell>
        </row>
        <row r="4">
          <cell r="C4" t="str">
            <v>直接工事費</v>
          </cell>
          <cell r="E4" t="str">
            <v>比率</v>
          </cell>
          <cell r="G4" t="str">
            <v>減率</v>
          </cell>
        </row>
        <row r="5">
          <cell r="B5" t="str">
            <v>　　    （</v>
          </cell>
          <cell r="C5">
            <v>56511970</v>
          </cell>
          <cell r="D5" t="str">
            <v>×</v>
          </cell>
          <cell r="E5">
            <v>2.64E-2</v>
          </cell>
          <cell r="F5" t="str">
            <v>）×</v>
          </cell>
          <cell r="G5">
            <v>1</v>
          </cell>
        </row>
        <row r="7">
          <cell r="C7" t="str">
            <v>直接工事費</v>
          </cell>
          <cell r="E7" t="str">
            <v>共通仮設費</v>
          </cell>
          <cell r="G7" t="str">
            <v>純工事費</v>
          </cell>
        </row>
        <row r="8">
          <cell r="C8">
            <v>56511970</v>
          </cell>
          <cell r="D8" t="str">
            <v>＋</v>
          </cell>
          <cell r="E8">
            <v>1491916</v>
          </cell>
          <cell r="F8" t="str">
            <v>＝</v>
          </cell>
          <cell r="G8">
            <v>58003886</v>
          </cell>
        </row>
        <row r="11">
          <cell r="B11" t="str">
            <v>Ⅱ．現場管理費　</v>
          </cell>
        </row>
        <row r="12">
          <cell r="C12" t="str">
            <v>純工事費</v>
          </cell>
          <cell r="E12" t="str">
            <v>比率</v>
          </cell>
          <cell r="G12" t="str">
            <v>現場管理費</v>
          </cell>
        </row>
        <row r="13">
          <cell r="C13">
            <v>58003886</v>
          </cell>
          <cell r="D13" t="str">
            <v>×</v>
          </cell>
          <cell r="E13">
            <v>7.4999999999999997E-2</v>
          </cell>
          <cell r="F13" t="str">
            <v>＝</v>
          </cell>
          <cell r="G13">
            <v>4350291</v>
          </cell>
        </row>
        <row r="15">
          <cell r="C15" t="str">
            <v>純工事費</v>
          </cell>
          <cell r="E15" t="str">
            <v>現場管理費</v>
          </cell>
          <cell r="G15" t="str">
            <v>工事原価</v>
          </cell>
        </row>
        <row r="16">
          <cell r="C16">
            <v>58003886</v>
          </cell>
          <cell r="D16" t="str">
            <v>＋</v>
          </cell>
          <cell r="E16">
            <v>4350291</v>
          </cell>
          <cell r="F16" t="str">
            <v>＝</v>
          </cell>
          <cell r="G16">
            <v>62354177</v>
          </cell>
        </row>
        <row r="18">
          <cell r="B18" t="str">
            <v>Ⅲ．一般管理費</v>
          </cell>
        </row>
        <row r="19">
          <cell r="C19" t="str">
            <v>工事原価</v>
          </cell>
          <cell r="E19" t="str">
            <v>比率</v>
          </cell>
          <cell r="G19" t="str">
            <v>補正比率</v>
          </cell>
        </row>
        <row r="20">
          <cell r="C20">
            <v>62354177</v>
          </cell>
          <cell r="D20" t="str">
            <v>×(</v>
          </cell>
          <cell r="E20">
            <v>7.1499999999999994E-2</v>
          </cell>
          <cell r="F20" t="str">
            <v>+</v>
          </cell>
          <cell r="G20">
            <v>4.0000000000000002E-4</v>
          </cell>
          <cell r="H20" t="str">
            <v>)＝</v>
          </cell>
        </row>
        <row r="24">
          <cell r="C24" t="str">
            <v>工事原価</v>
          </cell>
          <cell r="E24" t="str">
            <v>一般管理費</v>
          </cell>
          <cell r="G24" t="str">
            <v>工事価格</v>
          </cell>
        </row>
        <row r="25">
          <cell r="C25">
            <v>62354177</v>
          </cell>
          <cell r="D25" t="str">
            <v>＋</v>
          </cell>
          <cell r="E25">
            <v>4482823</v>
          </cell>
          <cell r="F25" t="str">
            <v>＝</v>
          </cell>
          <cell r="G25">
            <v>66837000</v>
          </cell>
        </row>
        <row r="27">
          <cell r="B27" t="str">
            <v>Ⅳ．設計金額</v>
          </cell>
        </row>
        <row r="28">
          <cell r="E28" t="str">
            <v>工事価格</v>
          </cell>
        </row>
        <row r="29">
          <cell r="C29" t="str">
            <v>消費税</v>
          </cell>
          <cell r="D29" t="str">
            <v>：</v>
          </cell>
          <cell r="E29">
            <v>66837000</v>
          </cell>
          <cell r="F29" t="str">
            <v>×</v>
          </cell>
          <cell r="G29">
            <v>0.05</v>
          </cell>
          <cell r="H29" t="str">
            <v>＝</v>
          </cell>
        </row>
        <row r="31">
          <cell r="E31" t="str">
            <v>工事価格</v>
          </cell>
          <cell r="G31" t="str">
            <v>消費税額</v>
          </cell>
        </row>
        <row r="32">
          <cell r="C32" t="str">
            <v>合計金額</v>
          </cell>
          <cell r="D32" t="str">
            <v>：</v>
          </cell>
          <cell r="E32">
            <v>66837000</v>
          </cell>
          <cell r="F32" t="str">
            <v>＋</v>
          </cell>
          <cell r="G32">
            <v>3341850</v>
          </cell>
          <cell r="H32" t="str">
            <v>＝</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H27.1版（H27.07"/>
      <sheetName val="集計（最新）"/>
    </sheetNames>
    <definedNames>
      <definedName name="qqq"/>
    </defined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heetName val="梁"/>
      <sheetName val="トラス"/>
      <sheetName val="ﾌﾞﾚｰｽ"/>
      <sheetName val="階段"/>
      <sheetName val="ﾘｽﾄ"/>
      <sheetName val="雑 "/>
      <sheetName val="大集計"/>
      <sheetName val="数量"/>
      <sheetName val="鋼材"/>
      <sheetName val="鋼材 (軽量)"/>
      <sheetName val="ﾎﾞﾙﾄ"/>
      <sheetName val="溶接"/>
      <sheetName val="ﾎﾞﾙﾄ単価"/>
      <sheetName val="ｽﾘｰﾌﾞ"/>
      <sheetName val="耐火被覆"/>
      <sheetName val="塗装"/>
      <sheetName val="ﾘｽﾄ (2)"/>
      <sheetName val="雑鉄骨"/>
      <sheetName val="雑鉄骨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Cルータ数"/>
      <sheetName val="#REF"/>
    </sheetNames>
    <sheetDataSet>
      <sheetData sheetId="0">
        <row r="4">
          <cell r="F4" t="str">
            <v>事務所ﾙｰﾀ</v>
          </cell>
        </row>
        <row r="5">
          <cell r="F5" t="str">
            <v>Ｎ</v>
          </cell>
        </row>
        <row r="19">
          <cell r="F19">
            <v>1</v>
          </cell>
        </row>
      </sheetData>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乙1"/>
      <sheetName val="２次 製品費"/>
      <sheetName val="複合単価表"/>
      <sheetName val="表紙"/>
      <sheetName val="設計変更　業者用"/>
    </sheetNames>
    <sheetDataSet>
      <sheetData sheetId="0">
        <row r="3">
          <cell r="B3" t="str">
            <v>名　　　　　称</v>
          </cell>
          <cell r="C3" t="str">
            <v>既　　 設　　計</v>
          </cell>
        </row>
        <row r="4">
          <cell r="C4" t="str">
            <v>規　格　寸　法</v>
          </cell>
          <cell r="E4" t="str">
            <v>数量</v>
          </cell>
          <cell r="F4" t="str">
            <v>単位</v>
          </cell>
          <cell r="G4" t="str">
            <v>単    価</v>
          </cell>
          <cell r="H4" t="str">
            <v>金　　　額</v>
          </cell>
        </row>
        <row r="5">
          <cell r="B5" t="str">
            <v xml:space="preserve"> </v>
          </cell>
        </row>
        <row r="6">
          <cell r="B6" t="str">
            <v>[直接工事費]</v>
          </cell>
        </row>
        <row r="14">
          <cell r="B14" t="str">
            <v>Ⅰ．空気調和設備工事</v>
          </cell>
          <cell r="G14" t="str">
            <v xml:space="preserve">一     式 </v>
          </cell>
        </row>
        <row r="18">
          <cell r="B18" t="str">
            <v>Ⅱ．給排水衛生設備工事</v>
          </cell>
          <cell r="G18" t="str">
            <v xml:space="preserve">一     式 </v>
          </cell>
        </row>
        <row r="30">
          <cell r="B30" t="str">
            <v>　</v>
          </cell>
        </row>
        <row r="36">
          <cell r="B36" t="str">
            <v>合　　　計</v>
          </cell>
          <cell r="G36" t="str">
            <v xml:space="preserve">一     式 </v>
          </cell>
        </row>
      </sheetData>
      <sheetData sheetId="1"/>
      <sheetData sheetId="2"/>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季節単価"/>
      <sheetName val="年度単価"/>
      <sheetName val="備品"/>
      <sheetName val="型枠処分費"/>
    </sheetNames>
    <sheetDataSet>
      <sheetData sheetId="0"/>
      <sheetData sheetId="1"/>
      <sheetData sheetId="2"/>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常点検歩掛"/>
      <sheetName val="北海道"/>
      <sheetName val="東北"/>
      <sheetName val="東一管"/>
      <sheetName val="東二管"/>
      <sheetName val="東三管"/>
      <sheetName val="名古屋"/>
      <sheetName val="北陸"/>
      <sheetName val="大阪"/>
      <sheetName val="中国"/>
      <sheetName val="四国"/>
      <sheetName val="九州"/>
      <sheetName val="全国集計"/>
      <sheetName val="前提条件"/>
      <sheetName val="支社回答"/>
      <sheetName val="試算"/>
      <sheetName val="解析前処理"/>
      <sheetName val="解析①"/>
      <sheetName val="解析②"/>
      <sheetName val="歩掛り"/>
      <sheetName val="ETCルータ数"/>
      <sheetName val="総括表"/>
      <sheetName val="営業情報 整形版"/>
      <sheetName val="マクロが使用する変数"/>
      <sheetName val="社員 逆出･社応除く"/>
      <sheetName val="所員"/>
      <sheetName val="月別25B"/>
      <sheetName val="山本水質配置基準ｼﾐｭﾚｰｼｮﾝ2"/>
      <sheetName val="変更分析"/>
      <sheetName val="Sheet1"/>
    </sheetNames>
    <sheetDataSet>
      <sheetData sheetId="0">
        <row r="4">
          <cell r="F4">
            <v>0.183</v>
          </cell>
        </row>
        <row r="11">
          <cell r="F11">
            <v>0.191</v>
          </cell>
        </row>
        <row r="15">
          <cell r="F15">
            <v>0.191</v>
          </cell>
        </row>
        <row r="18">
          <cell r="F18">
            <v>0.47299999999999998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要"/>
      <sheetName val="関数"/>
      <sheetName val="印刷"/>
      <sheetName val="入力1"/>
      <sheetName val="入力2"/>
      <sheetName val="入力3"/>
      <sheetName val="ｱ"/>
      <sheetName val="ｲ"/>
      <sheetName val="仮設"/>
      <sheetName val="備 品"/>
      <sheetName val="ｳ"/>
      <sheetName val=","/>
      <sheetName val="ｴ"/>
      <sheetName val="ｵ"/>
      <sheetName val="ｶ"/>
      <sheetName val="ｷ"/>
      <sheetName val="Z設計費"/>
      <sheetName val="経費"/>
      <sheetName val="根拠"/>
      <sheetName val="■発注済"/>
      <sheetName val="根拠(発注済)"/>
      <sheetName val="表紙"/>
      <sheetName val="総括表"/>
      <sheetName val="総括表OO"/>
      <sheetName val="調査表"/>
      <sheetName val="公開"/>
      <sheetName val="★参考"/>
      <sheetName val="ﾘｻｲｸﾙ×"/>
      <sheetName val="CHECK"/>
      <sheetName val="ﾘｻｲｸﾙ○"/>
      <sheetName val="季単"/>
      <sheetName val="年単"/>
      <sheetName val="備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桑名管理小型車庫数量"/>
      <sheetName val="#REF"/>
      <sheetName val="表紙"/>
      <sheetName val="総括"/>
      <sheetName val="仮設"/>
      <sheetName val="集計骨"/>
      <sheetName val="外仕上集計"/>
      <sheetName val="外仕上計算"/>
      <sheetName val="金属建具"/>
    </sheetNames>
    <sheetDataSet>
      <sheetData sheetId="0" refreshError="1"/>
      <sheetData sheetId="1" refreshError="1"/>
      <sheetData sheetId="2"/>
      <sheetData sheetId="3"/>
      <sheetData sheetId="4"/>
      <sheetData sheetId="5">
        <row r="7">
          <cell r="B7" t="str">
            <v>ベース</v>
          </cell>
          <cell r="C7" t="str">
            <v>ＢＰＬ</v>
          </cell>
        </row>
        <row r="8">
          <cell r="B8" t="str">
            <v>ｱﾝｶｰボルト</v>
          </cell>
        </row>
        <row r="9">
          <cell r="B9" t="str">
            <v>ﾀﾞｲﾔﾌﾗﾑ</v>
          </cell>
          <cell r="C9" t="str">
            <v>ＰＬ</v>
          </cell>
        </row>
        <row r="10">
          <cell r="B10" t="str">
            <v>隅肉溶接</v>
          </cell>
          <cell r="C10" t="str">
            <v>11ﾚ</v>
          </cell>
        </row>
        <row r="11">
          <cell r="B11" t="str">
            <v>無収縮モルタル</v>
          </cell>
        </row>
        <row r="13">
          <cell r="B13" t="str">
            <v>G</v>
          </cell>
          <cell r="C13" t="str">
            <v>Ｈ</v>
          </cell>
        </row>
        <row r="14">
          <cell r="C14" t="str">
            <v>Ｈ</v>
          </cell>
        </row>
        <row r="15">
          <cell r="C15" t="str">
            <v>Ｈ</v>
          </cell>
        </row>
      </sheetData>
      <sheetData sheetId="6"/>
      <sheetData sheetId="7"/>
      <sheetData sheetId="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建築》"/>
      <sheetName val="一位代価(1-7)"/>
      <sheetName val="一位代価(8-21)"/>
      <sheetName val="一位代価(22-32)"/>
      <sheetName val="一位代価(49-53)"/>
      <sheetName val="一位代価（54-68)"/>
      <sheetName val="一位代価69-95"/>
      <sheetName val="一位代価96"/>
      <sheetName val="一位代価《電気》"/>
      <sheetName val="一位代価《機械》"/>
      <sheetName val="市場単価"/>
      <sheetName val="単価ファイル"/>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引"/>
      <sheetName val="様式"/>
      <sheetName val="■H17下期（参考）⇒"/>
      <sheetName val="【支社発注】施設2億以上・土木4億以上"/>
      <sheetName val="【事務所発注】0.025-施設2億・土木4億"/>
      <sheetName val="12次五計"/>
      <sheetName val="H18年度公表ｱｸｾｽ変換ﾃﾞｰﾀ（施設）"/>
      <sheetName val="日常点検歩掛"/>
      <sheetName val="★コード表"/>
      <sheetName val="【R2.4】令和2年度【工事】金入"/>
      <sheetName val="集計（最新）"/>
      <sheetName val="柱"/>
      <sheetName val="資金資料"/>
    </sheetNames>
    <sheetDataSet>
      <sheetData sheetId="0"/>
      <sheetData sheetId="1">
        <row r="63">
          <cell r="A63" t="str">
            <v>関東</v>
          </cell>
          <cell r="B63" t="str">
            <v>横浜工事事務所</v>
          </cell>
        </row>
        <row r="64">
          <cell r="A64" t="str">
            <v>東北</v>
          </cell>
          <cell r="B64" t="str">
            <v>千葉工事事務所</v>
          </cell>
        </row>
        <row r="65">
          <cell r="A65" t="str">
            <v>新潟</v>
          </cell>
          <cell r="B65" t="str">
            <v>木更津工事事務所</v>
          </cell>
        </row>
        <row r="66">
          <cell r="A66" t="str">
            <v>北海道</v>
          </cell>
          <cell r="B66" t="str">
            <v>さいたま工事事務所</v>
          </cell>
        </row>
        <row r="67">
          <cell r="B67" t="str">
            <v>高崎工事事務所</v>
          </cell>
        </row>
        <row r="68">
          <cell r="B68" t="str">
            <v>宇都宮工事事務所</v>
          </cell>
        </row>
        <row r="69">
          <cell r="B69" t="str">
            <v>水戸工事事務所</v>
          </cell>
        </row>
        <row r="70">
          <cell r="B70" t="str">
            <v>佐久工事事務所</v>
          </cell>
        </row>
        <row r="71">
          <cell r="B71" t="str">
            <v>さいたま技術事務所</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Sheet3"/>
      <sheetName val="単位"/>
    </sheetNames>
    <sheetDataSet>
      <sheetData sheetId="0"/>
      <sheetData sheetId="1"/>
      <sheetData sheetId="2"/>
      <sheetData sheetId="3">
        <row r="2">
          <cell r="A2" t="str">
            <v>式</v>
          </cell>
        </row>
        <row r="3">
          <cell r="A3" t="str">
            <v>個</v>
          </cell>
        </row>
        <row r="4">
          <cell r="A4" t="str">
            <v>組</v>
          </cell>
        </row>
        <row r="5">
          <cell r="A5" t="str">
            <v>ｍ</v>
          </cell>
        </row>
        <row r="6">
          <cell r="A6" t="str">
            <v>枚</v>
          </cell>
        </row>
        <row r="7">
          <cell r="A7" t="str">
            <v>台</v>
          </cell>
        </row>
        <row r="8">
          <cell r="A8" t="str">
            <v>基</v>
          </cell>
        </row>
        <row r="9">
          <cell r="A9" t="str">
            <v>ヶ所</v>
          </cell>
        </row>
        <row r="10">
          <cell r="A10" t="str">
            <v>本</v>
          </cell>
        </row>
        <row r="11">
          <cell r="A11" t="str">
            <v>ケ</v>
          </cell>
        </row>
        <row r="12">
          <cell r="A12" t="str">
            <v>㎡</v>
          </cell>
        </row>
        <row r="13">
          <cell r="A13" t="str">
            <v>㎥</v>
          </cell>
        </row>
        <row r="14">
          <cell r="A14" t="str">
            <v>人工</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概要"/>
      <sheetName val="個別実行計画データ取得結果"/>
      <sheetName val="①個別事業集計シート"/>
      <sheetName val="②件名マスタ入力シート"/>
      <sheetName val="③年度実行計画作業シート"/>
      <sheetName val="④年度実行計画シート"/>
      <sheetName val="⑤A事業区分按分明細"/>
      <sheetName val="⑤B実行計画計数確認シート"/>
      <sheetName val="⑤Cコスト比較用集計表"/>
      <sheetName val="⑤Dコスト比較資料①"/>
      <sheetName val="⇒これ以降は改編しないこと"/>
      <sheetName val="4次CD確認用"/>
      <sheetName val="レイアウト管理"/>
      <sheetName val="集計Dmap"/>
      <sheetName val="年度計画取込Dmap"/>
      <sheetName val="CDMA01_担当部門マスタ"/>
      <sheetName val="CDMA02_支社マスタ"/>
      <sheetName val="CDMA03_事務所マスタ"/>
      <sheetName val="CDMA04_組織マスタ"/>
      <sheetName val="CDMA05_道路マスタ"/>
      <sheetName val="CDMA05J_道路マスタ事務所別"/>
      <sheetName val="CDMA06_ICマスタ"/>
      <sheetName val="CDMA06J_ＩＣマスタ事務所別"/>
      <sheetName val="CDMA07_休憩施設マスタ"/>
      <sheetName val="CDMA07J_休憩施設マスタ事務所別"/>
      <sheetName val="CDMA08_区間マスタ"/>
      <sheetName val="CDMA08S_区間マスタ資産"/>
      <sheetName val="CDMA09_TB・CBマスタ"/>
      <sheetName val="CDMA09K_連絡休憩施設マスタ"/>
      <sheetName val="CDMA10_ＳＡＰＡマスタ"/>
      <sheetName val="CDMA11_料金施設マスタ"/>
      <sheetName val="CDMA13_上下線区分マスタ"/>
      <sheetName val="CDMA14_単位マスタ"/>
      <sheetName val="CDMA15_本線ランプ区分マスタ"/>
      <sheetName val="CDMA17_年度マスタ"/>
      <sheetName val="CDKA01_収入支出コード"/>
      <sheetName val="CDKA02_施策事業マスタ"/>
      <sheetName val="CDKA03_更新内容マスタ"/>
      <sheetName val="CDKA04_事業対象マスタ"/>
      <sheetName val="CDKA05_費用投資マスタ"/>
      <sheetName val="CDKA06_勘定科目マスタ"/>
      <sheetName val="CDKA07_集計単位マスタ"/>
      <sheetName val="CDKA08_工事等区分マスタ"/>
      <sheetName val="CDKA09_コスト分析諸元マスタ"/>
      <sheetName val="様式管理"/>
      <sheetName val="マスタ管理"/>
      <sheetName val="様式"/>
    </sheetNames>
    <sheetDataSet>
      <sheetData sheetId="0" refreshError="1"/>
      <sheetData sheetId="1" refreshError="1"/>
      <sheetData sheetId="2">
        <row r="3">
          <cell r="D3" t="str">
            <v>YRP2012</v>
          </cell>
        </row>
      </sheetData>
      <sheetData sheetId="3">
        <row r="18">
          <cell r="A18" t="str">
            <v>東北自動車道　那須ＩＣ雪氷施設災害復旧工事</v>
          </cell>
        </row>
        <row r="19">
          <cell r="A19" t="str">
            <v>京葉道路　穴川ＩＣ～穴川ＩＣ間可変式道路情報板設備更新工事</v>
          </cell>
        </row>
        <row r="20">
          <cell r="A20" t="str">
            <v>関東支社　ＥＴＣ設備更新工事</v>
          </cell>
        </row>
        <row r="21">
          <cell r="A21" t="str">
            <v>関東支社管内　ＥＴＣ車両検知器購入</v>
          </cell>
        </row>
        <row r="22">
          <cell r="A22" t="str">
            <v>関東支社管内　ＥＴＣ車線表示板購入</v>
          </cell>
        </row>
        <row r="23">
          <cell r="A23" t="str">
            <v>関東支社管内　ナンバー読取装置購入</v>
          </cell>
        </row>
        <row r="24">
          <cell r="A24" t="str">
            <v>関東支社管内　不正通行カメラ購入</v>
          </cell>
        </row>
        <row r="25">
          <cell r="A25" t="str">
            <v>関東支社管内　伝送設備改造工事</v>
          </cell>
        </row>
        <row r="26">
          <cell r="A26" t="str">
            <v>東北自動車道　宇都宮管内受配電自家発電設備更新工事</v>
          </cell>
        </row>
        <row r="27">
          <cell r="A27" t="str">
            <v>那須ＩＣ雪氷施設災害復旧工事　建築申請手数料</v>
          </cell>
        </row>
        <row r="28">
          <cell r="A28" t="str">
            <v>東北自動車道　那須高原ＳＡ身障者駐車場上屋増築設計</v>
          </cell>
        </row>
        <row r="29">
          <cell r="A29" t="str">
            <v>東北自動車道　那須ＩＣローカル伝送設備改造工事</v>
          </cell>
        </row>
        <row r="30">
          <cell r="A30" t="str">
            <v>東北自動車道　那須管内ＥＴＣサーバー室改修工事</v>
          </cell>
        </row>
        <row r="31">
          <cell r="A31" t="str">
            <v>東北自動車道　矢板北ＰＡ諸設備支障移転工事（包括）</v>
          </cell>
        </row>
        <row r="32">
          <cell r="A32" t="str">
            <v>東北自動車道　矢板ＩＣアイランド延伸工事（包括）</v>
          </cell>
        </row>
        <row r="33">
          <cell r="A33" t="str">
            <v>東北自動車道　那須高原ＳＡトイレ改修工事（ネクセリア）</v>
          </cell>
        </row>
        <row r="34">
          <cell r="A34" t="str">
            <v>東北自動車道　那須高原ＳＡトイレ改修設計（ネクセリア）</v>
          </cell>
        </row>
        <row r="35">
          <cell r="A35" t="str">
            <v>東北自動車道　那須高原ＳＡ受配電設備改造工事</v>
          </cell>
        </row>
        <row r="36">
          <cell r="A36" t="str">
            <v>東北自動車道　那須高原ＳＡ遠方監視制御設備改造工事</v>
          </cell>
        </row>
        <row r="37">
          <cell r="A37" t="str">
            <v>東北自動車道　那須高原ＳＡ身障者駐車場上屋増築工事</v>
          </cell>
        </row>
        <row r="38">
          <cell r="A38" t="str">
            <v>東北自動車道　西那須野塩原ＩＣ　Ｂ型情報板移設工事（包括）</v>
          </cell>
        </row>
        <row r="39">
          <cell r="A39" t="str">
            <v>事務所生活費</v>
          </cell>
        </row>
        <row r="40">
          <cell r="A40" t="str">
            <v>H24包括協定</v>
          </cell>
        </row>
        <row r="41">
          <cell r="A41" t="str">
            <v>東北自動車道　那須管内ＥＴＣ設備設置工事（包括）更新</v>
          </cell>
        </row>
        <row r="42">
          <cell r="A42" t="str">
            <v>施設施工管理業務</v>
          </cell>
        </row>
        <row r="43">
          <cell r="A43" t="str">
            <v>東北自動車道　那須管内ＥＴＣ設備設置工事（包括）追加</v>
          </cell>
        </row>
        <row r="44">
          <cell r="A44" t="str">
            <v>関東支社　ＥＴＣ設備更新工事（料サ）</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部門</v>
          </cell>
        </row>
        <row r="2">
          <cell r="A2" t="str">
            <v>保全</v>
          </cell>
        </row>
        <row r="3">
          <cell r="A3" t="str">
            <v>施設</v>
          </cell>
        </row>
        <row r="4">
          <cell r="A4" t="str">
            <v>交通</v>
          </cell>
        </row>
        <row r="5">
          <cell r="A5" t="str">
            <v>料金</v>
          </cell>
        </row>
        <row r="6">
          <cell r="A6" t="str">
            <v>管理</v>
          </cell>
        </row>
      </sheetData>
      <sheetData sheetId="16">
        <row r="3">
          <cell r="B3" t="str">
            <v>関東支社</v>
          </cell>
        </row>
      </sheetData>
      <sheetData sheetId="17">
        <row r="21">
          <cell r="F21" t="str">
            <v>那須管理</v>
          </cell>
        </row>
      </sheetData>
      <sheetData sheetId="18" refreshError="1"/>
      <sheetData sheetId="19" refreshError="1"/>
      <sheetData sheetId="20">
        <row r="38">
          <cell r="M38" t="str">
            <v>東北道</v>
          </cell>
        </row>
      </sheetData>
      <sheetData sheetId="21" refreshError="1"/>
      <sheetData sheetId="22" refreshError="1"/>
      <sheetData sheetId="23" refreshError="1"/>
      <sheetData sheetId="24" refreshError="1"/>
      <sheetData sheetId="25" refreshError="1"/>
      <sheetData sheetId="26">
        <row r="293">
          <cell r="L293" t="str">
            <v>宇都宮～矢板</v>
          </cell>
        </row>
        <row r="294">
          <cell r="L294" t="str">
            <v>矢板～矢板</v>
          </cell>
        </row>
        <row r="295">
          <cell r="L295" t="str">
            <v>矢板～西那須野塩原</v>
          </cell>
        </row>
        <row r="296">
          <cell r="L296" t="str">
            <v>西那須野塩原～西那須野塩原</v>
          </cell>
        </row>
        <row r="297">
          <cell r="L297" t="str">
            <v>西那須野塩原～黒磯板室</v>
          </cell>
        </row>
        <row r="298">
          <cell r="L298" t="str">
            <v>黒磯板室～黒磯板室</v>
          </cell>
        </row>
        <row r="299">
          <cell r="L299" t="str">
            <v>黒磯板室～那須</v>
          </cell>
        </row>
        <row r="300">
          <cell r="L300" t="str">
            <v>那須～那須</v>
          </cell>
        </row>
        <row r="301">
          <cell r="L301" t="str">
            <v>那須～白河</v>
          </cell>
        </row>
      </sheetData>
      <sheetData sheetId="27" refreshError="1"/>
      <sheetData sheetId="28" refreshError="1"/>
      <sheetData sheetId="29" refreshError="1"/>
      <sheetData sheetId="30" refreshError="1"/>
      <sheetData sheetId="31">
        <row r="2">
          <cell r="A2" t="str">
            <v>上下共有</v>
          </cell>
        </row>
        <row r="3">
          <cell r="A3" t="str">
            <v>上り線</v>
          </cell>
        </row>
        <row r="4">
          <cell r="A4" t="str">
            <v>下り線</v>
          </cell>
        </row>
        <row r="5">
          <cell r="A5" t="str">
            <v>上下線無関係</v>
          </cell>
        </row>
      </sheetData>
      <sheetData sheetId="32">
        <row r="2">
          <cell r="B2" t="str">
            <v>式</v>
          </cell>
        </row>
        <row r="3">
          <cell r="B3" t="str">
            <v>架</v>
          </cell>
        </row>
        <row r="4">
          <cell r="B4" t="str">
            <v>局</v>
          </cell>
        </row>
        <row r="5">
          <cell r="B5" t="str">
            <v>台</v>
          </cell>
        </row>
        <row r="6">
          <cell r="B6" t="str">
            <v>基</v>
          </cell>
        </row>
        <row r="7">
          <cell r="B7" t="str">
            <v>面</v>
          </cell>
        </row>
        <row r="8">
          <cell r="B8" t="str">
            <v>箇所</v>
          </cell>
        </row>
        <row r="9">
          <cell r="B9" t="str">
            <v>箇所（ｍ)</v>
          </cell>
        </row>
        <row r="10">
          <cell r="B10" t="str">
            <v>ブロック</v>
          </cell>
        </row>
        <row r="11">
          <cell r="B11" t="str">
            <v>ｍ</v>
          </cell>
        </row>
        <row r="12">
          <cell r="B12" t="str">
            <v>灯</v>
          </cell>
        </row>
        <row r="13">
          <cell r="B13" t="str">
            <v>km</v>
          </cell>
        </row>
        <row r="14">
          <cell r="B14" t="str">
            <v>㎡</v>
          </cell>
        </row>
        <row r="15">
          <cell r="B15" t="str">
            <v>棟</v>
          </cell>
        </row>
        <row r="16">
          <cell r="B16" t="str">
            <v>レーン</v>
          </cell>
        </row>
        <row r="17">
          <cell r="B17" t="str">
            <v>千円</v>
          </cell>
        </row>
        <row r="18">
          <cell r="B18" t="str">
            <v>千円/㎡</v>
          </cell>
        </row>
        <row r="19">
          <cell r="B19" t="str">
            <v>百万円</v>
          </cell>
        </row>
        <row r="20">
          <cell r="B20" t="str">
            <v>cm</v>
          </cell>
        </row>
        <row r="21">
          <cell r="B21" t="str">
            <v>百本</v>
          </cell>
        </row>
        <row r="22">
          <cell r="B22" t="str">
            <v>円/㎡</v>
          </cell>
        </row>
        <row r="23">
          <cell r="B23" t="str">
            <v>千円/m</v>
          </cell>
        </row>
        <row r="24">
          <cell r="B24" t="str">
            <v>ha</v>
          </cell>
        </row>
        <row r="25">
          <cell r="B25" t="str">
            <v>t</v>
          </cell>
        </row>
        <row r="26">
          <cell r="B26" t="str">
            <v>回</v>
          </cell>
        </row>
        <row r="27">
          <cell r="B27" t="str">
            <v>回/日</v>
          </cell>
        </row>
        <row r="28">
          <cell r="B28" t="str">
            <v>株</v>
          </cell>
        </row>
        <row r="29">
          <cell r="B29" t="str">
            <v>件</v>
          </cell>
        </row>
        <row r="30">
          <cell r="B30" t="str">
            <v>本</v>
          </cell>
        </row>
        <row r="31">
          <cell r="B31" t="str">
            <v>m3</v>
          </cell>
        </row>
      </sheetData>
      <sheetData sheetId="33" refreshError="1"/>
      <sheetData sheetId="34" refreshError="1"/>
      <sheetData sheetId="35" refreshError="1"/>
      <sheetData sheetId="36">
        <row r="2">
          <cell r="B2" t="str">
            <v>橋梁の老朽化対策</v>
          </cell>
        </row>
        <row r="3">
          <cell r="B3" t="str">
            <v>舗装の老朽化対策</v>
          </cell>
        </row>
        <row r="4">
          <cell r="B4" t="str">
            <v>施設設備の老朽化対策</v>
          </cell>
        </row>
        <row r="5">
          <cell r="B5" t="str">
            <v>中央局老朽化更新</v>
          </cell>
        </row>
        <row r="6">
          <cell r="B6" t="str">
            <v>ＥＴＣ設備更新</v>
          </cell>
        </row>
        <row r="7">
          <cell r="B7" t="str">
            <v>車両更新</v>
          </cell>
        </row>
        <row r="8">
          <cell r="B8" t="str">
            <v>料金所建物の修繕・更新</v>
          </cell>
        </row>
        <row r="9">
          <cell r="B9" t="str">
            <v>料金システム機器等の更新</v>
          </cell>
        </row>
        <row r="10">
          <cell r="B10" t="str">
            <v>料金機械更新</v>
          </cell>
        </row>
        <row r="11">
          <cell r="B11" t="str">
            <v>立入防止柵の修繕・タイプ変更</v>
          </cell>
        </row>
        <row r="12">
          <cell r="B12" t="str">
            <v>トンネルの老朽化対策</v>
          </cell>
        </row>
        <row r="13">
          <cell r="B13" t="str">
            <v>対面区間の安全対策</v>
          </cell>
        </row>
        <row r="14">
          <cell r="B14" t="str">
            <v>動物進入対策</v>
          </cell>
        </row>
        <row r="15">
          <cell r="B15" t="str">
            <v>凸凹型路面標示工（対面以外の区間）</v>
          </cell>
        </row>
        <row r="16">
          <cell r="B16" t="str">
            <v>視線誘導強化</v>
          </cell>
        </row>
        <row r="17">
          <cell r="B17" t="str">
            <v>逆走防止対策の推進</v>
          </cell>
        </row>
        <row r="18">
          <cell r="B18" t="str">
            <v>現地状況に応じた安全対策の推進（調査等業務など含む）</v>
          </cell>
        </row>
        <row r="19">
          <cell r="B19" t="str">
            <v>経路選択支援情報提供の充実など</v>
          </cell>
        </row>
        <row r="20">
          <cell r="B20" t="str">
            <v>交通量計測設備の整備</v>
          </cell>
        </row>
        <row r="21">
          <cell r="B21" t="str">
            <v>トンネル内照明の更新(白色化)</v>
          </cell>
        </row>
        <row r="22">
          <cell r="B22" t="str">
            <v>のり面補強工事</v>
          </cell>
        </row>
        <row r="23">
          <cell r="B23" t="str">
            <v>気象観測装置の設置</v>
          </cell>
        </row>
        <row r="24">
          <cell r="B24" t="str">
            <v>CCTVカメラ等の設置</v>
          </cell>
        </row>
        <row r="25">
          <cell r="B25" t="str">
            <v>防災関連諸施策</v>
          </cell>
        </row>
        <row r="26">
          <cell r="B26" t="str">
            <v>ランプ部舗装補修</v>
          </cell>
        </row>
        <row r="27">
          <cell r="B27" t="str">
            <v>ＥＴＣ速度抑制・停止処理対策</v>
          </cell>
        </row>
        <row r="28">
          <cell r="B28" t="str">
            <v>ＥＴＣレーン配置見直し</v>
          </cell>
        </row>
        <row r="29">
          <cell r="B29" t="str">
            <v>光通信ネットワークのバックアップルート</v>
          </cell>
        </row>
        <row r="30">
          <cell r="B30" t="str">
            <v>お知らせアンテナ設置</v>
          </cell>
        </row>
        <row r="31">
          <cell r="B31" t="str">
            <v>予告アンテナ設置</v>
          </cell>
        </row>
        <row r="32">
          <cell r="B32" t="str">
            <v>カード未挿入等注意喚起（標識・路面表示）設置</v>
          </cell>
        </row>
        <row r="33">
          <cell r="B33" t="str">
            <v>自然事象障害対策</v>
          </cell>
        </row>
        <row r="34">
          <cell r="B34" t="str">
            <v>車載器載替対策検討</v>
          </cell>
        </row>
        <row r="35">
          <cell r="B35" t="str">
            <v>ＥＴＣご利用広報</v>
          </cell>
        </row>
        <row r="36">
          <cell r="B36" t="str">
            <v>ＥＴＣレーン増設整備</v>
          </cell>
        </row>
        <row r="37">
          <cell r="B37" t="str">
            <v>付加車線の設置</v>
          </cell>
        </row>
        <row r="38">
          <cell r="B38" t="str">
            <v>速度回復情報板の整備</v>
          </cell>
        </row>
        <row r="39">
          <cell r="B39" t="str">
            <v>現地状況に応じた渋滞対策の推進（調査等業務など含む）</v>
          </cell>
        </row>
        <row r="40">
          <cell r="B40" t="str">
            <v>ＳＡＰＡ大規模改築</v>
          </cell>
        </row>
        <row r="41">
          <cell r="B41" t="str">
            <v>トイレリフレッシュ</v>
          </cell>
        </row>
        <row r="42">
          <cell r="B42" t="str">
            <v>バリアフリー</v>
          </cell>
        </row>
        <row r="43">
          <cell r="B43" t="str">
            <v>放送型情報ターミナルへの転換</v>
          </cell>
        </row>
        <row r="44">
          <cell r="B44" t="str">
            <v>料金所における案内ツールの充実</v>
          </cell>
        </row>
        <row r="45">
          <cell r="B45" t="str">
            <v>駐車場満空情報板</v>
          </cell>
        </row>
        <row r="46">
          <cell r="B46" t="str">
            <v>現地状況に応じた情報提供設備の充実（調査等業務など含む）</v>
          </cell>
        </row>
        <row r="47">
          <cell r="B47" t="str">
            <v>多様な企画割引の実施</v>
          </cell>
        </row>
        <row r="48">
          <cell r="B48" t="str">
            <v>研修等強化</v>
          </cell>
        </row>
        <row r="49">
          <cell r="B49" t="str">
            <v>収受コンテスト</v>
          </cell>
        </row>
        <row r="50">
          <cell r="B50" t="str">
            <v>料金所のお客さまトイレの充実</v>
          </cell>
        </row>
        <row r="51">
          <cell r="B51" t="str">
            <v>ＩＴを活用した雪氷作業の高度化</v>
          </cell>
        </row>
        <row r="52">
          <cell r="B52" t="str">
            <v>防雪柵の整備</v>
          </cell>
        </row>
        <row r="53">
          <cell r="B53" t="str">
            <v>---</v>
          </cell>
        </row>
        <row r="54">
          <cell r="B54" t="str">
            <v>---</v>
          </cell>
        </row>
        <row r="55">
          <cell r="B55" t="str">
            <v>---</v>
          </cell>
        </row>
        <row r="56">
          <cell r="B56" t="str">
            <v>自発光スノーポール</v>
          </cell>
        </row>
        <row r="57">
          <cell r="B57" t="str">
            <v>盛土耐震機能の強化</v>
          </cell>
        </row>
        <row r="58">
          <cell r="B58" t="str">
            <v>橋梁耐震機能の強化</v>
          </cell>
        </row>
        <row r="59">
          <cell r="B59" t="str">
            <v>防災拠点の整備（都市圏近郊の前後のＳＡに自家発電・貯水槽・災害用倉庫を整備する）</v>
          </cell>
        </row>
        <row r="60">
          <cell r="B60" t="str">
            <v>その他施策</v>
          </cell>
        </row>
        <row r="61">
          <cell r="B61" t="str">
            <v>エコモデル道路</v>
          </cell>
        </row>
        <row r="62">
          <cell r="B62" t="str">
            <v>油水分離マス設置</v>
          </cell>
        </row>
        <row r="63">
          <cell r="B63" t="str">
            <v>省エネ照明</v>
          </cell>
        </row>
        <row r="64">
          <cell r="B64" t="str">
            <v>節水型便器</v>
          </cell>
        </row>
        <row r="65">
          <cell r="B65" t="str">
            <v>不正通行対策</v>
          </cell>
        </row>
        <row r="66">
          <cell r="B66" t="str">
            <v>不正通行抑止強化広報</v>
          </cell>
        </row>
        <row r="67">
          <cell r="B67" t="str">
            <v>未納金回収</v>
          </cell>
        </row>
        <row r="68">
          <cell r="B68" t="str">
            <v>原因者負担金債権回収の強化</v>
          </cell>
        </row>
        <row r="69">
          <cell r="B69" t="str">
            <v>現場見学会</v>
          </cell>
        </row>
        <row r="70">
          <cell r="B70" t="str">
            <v>地域一体の沿道清掃</v>
          </cell>
        </row>
        <row r="71">
          <cell r="B71" t="str">
            <v>カメムシ対策</v>
          </cell>
        </row>
        <row r="72">
          <cell r="B72" t="str">
            <v>不法投棄対策</v>
          </cell>
        </row>
        <row r="73">
          <cell r="B73" t="str">
            <v>事業損失調査</v>
          </cell>
        </row>
        <row r="74">
          <cell r="B74" t="str">
            <v>権原取得等の推進</v>
          </cell>
        </row>
        <row r="75">
          <cell r="B75" t="str">
            <v>包括協定業務・人材力の向上・グループ協働体制のレベルアップ（チームワークによる組織力の強化）</v>
          </cell>
        </row>
        <row r="76">
          <cell r="B76" t="str">
            <v>その他施策</v>
          </cell>
        </row>
        <row r="77">
          <cell r="B77" t="str">
            <v>要素技術の体系化</v>
          </cell>
        </row>
        <row r="78">
          <cell r="B78" t="str">
            <v>システムの構築</v>
          </cell>
        </row>
        <row r="79">
          <cell r="B79" t="str">
            <v>---</v>
          </cell>
        </row>
        <row r="80">
          <cell r="B80" t="str">
            <v>自動精算機の導入による効率的な料金収受業務</v>
          </cell>
        </row>
        <row r="81">
          <cell r="B81" t="str">
            <v>料金系システムの改修</v>
          </cell>
        </row>
        <row r="82">
          <cell r="B82" t="str">
            <v>道路管理瑕疵対応の最適化</v>
          </cell>
        </row>
        <row r="83">
          <cell r="B83" t="str">
            <v>料金所総合安全対策</v>
          </cell>
        </row>
        <row r="84">
          <cell r="B84" t="str">
            <v>【その他施策】職場環境改善等</v>
          </cell>
        </row>
        <row r="85">
          <cell r="B85" t="str">
            <v>その他施策</v>
          </cell>
        </row>
        <row r="86">
          <cell r="B86" t="str">
            <v>要素技術の体系化</v>
          </cell>
        </row>
        <row r="87">
          <cell r="B87" t="str">
            <v>システムの構築</v>
          </cell>
        </row>
        <row r="88">
          <cell r="B88" t="str">
            <v>---</v>
          </cell>
        </row>
        <row r="89">
          <cell r="B89" t="str">
            <v>自動精算機の導入による効率的な料金収受業務</v>
          </cell>
        </row>
        <row r="90">
          <cell r="B90" t="str">
            <v>料金系システムの改修</v>
          </cell>
        </row>
        <row r="91">
          <cell r="B91" t="str">
            <v>道路管理瑕疵対応の最適化</v>
          </cell>
        </row>
        <row r="92">
          <cell r="B92" t="str">
            <v>料金所総合安全対策</v>
          </cell>
        </row>
        <row r="93">
          <cell r="B93" t="str">
            <v>【その他施策】職場環境改善　等</v>
          </cell>
        </row>
      </sheetData>
      <sheetData sheetId="37" refreshError="1"/>
      <sheetData sheetId="38">
        <row r="2">
          <cell r="B2" t="str">
            <v>機構</v>
          </cell>
        </row>
        <row r="3">
          <cell r="B3" t="str">
            <v>会社</v>
          </cell>
        </row>
      </sheetData>
      <sheetData sheetId="39">
        <row r="2">
          <cell r="B2" t="str">
            <v>投資（建）</v>
          </cell>
        </row>
        <row r="3">
          <cell r="B3" t="str">
            <v>費用（損）</v>
          </cell>
        </row>
      </sheetData>
      <sheetData sheetId="40" refreshError="1"/>
      <sheetData sheetId="41" refreshError="1"/>
      <sheetData sheetId="42">
        <row r="2">
          <cell r="A2" t="str">
            <v>土木</v>
          </cell>
        </row>
        <row r="3">
          <cell r="A3" t="str">
            <v>施設</v>
          </cell>
        </row>
        <row r="4">
          <cell r="A4" t="str">
            <v>交通</v>
          </cell>
        </row>
        <row r="5">
          <cell r="A5" t="str">
            <v>料金</v>
          </cell>
        </row>
        <row r="6">
          <cell r="A6" t="str">
            <v>管理</v>
          </cell>
        </row>
      </sheetData>
      <sheetData sheetId="43" refreshError="1"/>
      <sheetData sheetId="44" refreshError="1"/>
      <sheetData sheetId="45" refreshError="1"/>
      <sheetData sheetId="4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概要"/>
      <sheetName val="個別実行計画データ取得結果"/>
      <sheetName val="①個別事業集計シート"/>
      <sheetName val="②件名マスタ入力シート"/>
      <sheetName val="③年度実行計画作業シート"/>
      <sheetName val="④年度実行計画シート"/>
      <sheetName val="⑤A事業区分按分明細"/>
      <sheetName val="⑤B実行計画計数確認シート"/>
      <sheetName val="⑤Cコスト比較用集計表"/>
      <sheetName val="⑤Dコスト比較資料①"/>
      <sheetName val="⇒これ以降は改編しないこと"/>
      <sheetName val="4次CD確認用"/>
      <sheetName val="レイアウト管理"/>
      <sheetName val="集計Dmap"/>
      <sheetName val="年度計画取込Dmap"/>
      <sheetName val="CDMA01_担当部門マスタ"/>
      <sheetName val="CDMA02_支社マスタ"/>
      <sheetName val="CDMA03_事務所マスタ"/>
      <sheetName val="CDMA04_組織マスタ"/>
      <sheetName val="CDMA05_道路マスタ"/>
      <sheetName val="CDMA05J_道路マスタ事務所別"/>
      <sheetName val="CDMA06_ICマスタ"/>
      <sheetName val="CDMA06J_ＩＣマスタ事務所別"/>
      <sheetName val="CDMA07_休憩施設マスタ"/>
      <sheetName val="CDMA07J_休憩施設マスタ事務所別"/>
      <sheetName val="CDMA08_区間マスタ"/>
      <sheetName val="CDMA08S_区間マスタ資産"/>
      <sheetName val="CDMA09_TB・CBマスタ"/>
      <sheetName val="CDMA09K_連絡休憩施設マスタ"/>
      <sheetName val="CDMA10_ＳＡＰＡマスタ"/>
      <sheetName val="CDMA11_料金施設マスタ"/>
      <sheetName val="CDMA13_上下線区分マスタ"/>
      <sheetName val="CDMA14_単位マスタ"/>
      <sheetName val="CDMA15_本線ランプ区分マスタ"/>
      <sheetName val="CDMA17_年度マスタ"/>
      <sheetName val="CDKA01_収入支出コード"/>
      <sheetName val="CDKA02_施策事業マスタ"/>
      <sheetName val="CDKA03_更新内容マスタ"/>
      <sheetName val="CDKA04_事業対象マスタ"/>
      <sheetName val="CDKA05_費用投資マスタ"/>
      <sheetName val="CDKA06_勘定科目マスタ"/>
      <sheetName val="CDKA07_集計単位マスタ"/>
      <sheetName val="CDKA08_工事等区分マスタ"/>
      <sheetName val="CDKA09_コスト分析諸元マスタ"/>
      <sheetName val="様式管理"/>
      <sheetName val="マスタ管理"/>
      <sheetName val="様式"/>
    </sheetNames>
    <sheetDataSet>
      <sheetData sheetId="0" refreshError="1"/>
      <sheetData sheetId="1" refreshError="1"/>
      <sheetData sheetId="2">
        <row r="3">
          <cell r="D3" t="str">
            <v>YRP2012</v>
          </cell>
        </row>
      </sheetData>
      <sheetData sheetId="3">
        <row r="18">
          <cell r="A18" t="str">
            <v>東北自動車道　那須ＩＣ雪氷施設災害復旧工事</v>
          </cell>
        </row>
        <row r="19">
          <cell r="A19" t="str">
            <v>京葉道路　穴川ＩＣ～穴川ＩＣ間可変式道路情報板設備更新工事</v>
          </cell>
        </row>
        <row r="20">
          <cell r="A20" t="str">
            <v>関東支社　ＥＴＣ設備更新工事</v>
          </cell>
        </row>
        <row r="21">
          <cell r="A21" t="str">
            <v>関東支社管内　ＥＴＣ車両検知器購入</v>
          </cell>
        </row>
        <row r="22">
          <cell r="A22" t="str">
            <v>関東支社管内　ＥＴＣ車線表示板購入</v>
          </cell>
        </row>
        <row r="23">
          <cell r="A23" t="str">
            <v>関東支社管内　ナンバー読取装置購入</v>
          </cell>
        </row>
        <row r="24">
          <cell r="A24" t="str">
            <v>関東支社管内　不正通行カメラ購入</v>
          </cell>
        </row>
        <row r="25">
          <cell r="A25" t="str">
            <v>関東支社管内　伝送設備改造工事</v>
          </cell>
        </row>
        <row r="26">
          <cell r="A26" t="str">
            <v>東北自動車道　宇都宮管内受配電自家発電設備更新工事</v>
          </cell>
        </row>
        <row r="27">
          <cell r="A27" t="str">
            <v>那須ＩＣ雪氷施設災害復旧工事　建築申請手数料</v>
          </cell>
        </row>
        <row r="28">
          <cell r="A28" t="str">
            <v>東北自動車道　那須高原ＳＡ身障者駐車場上屋増築設計</v>
          </cell>
        </row>
        <row r="29">
          <cell r="A29" t="str">
            <v>東北自動車道　那須ＩＣローカル伝送設備改造工事</v>
          </cell>
        </row>
        <row r="30">
          <cell r="A30" t="str">
            <v>東北自動車道　那須管内ＥＴＣサーバー室改修工事</v>
          </cell>
        </row>
        <row r="31">
          <cell r="A31" t="str">
            <v>東北自動車道　矢板北ＰＡ諸設備支障移転工事（包括）</v>
          </cell>
        </row>
        <row r="32">
          <cell r="A32" t="str">
            <v>東北自動車道　矢板ＩＣアイランド延伸工事（包括）</v>
          </cell>
        </row>
        <row r="33">
          <cell r="A33" t="str">
            <v>東北自動車道　那須高原ＳＡトイレ改修工事（ネクセリア）</v>
          </cell>
        </row>
        <row r="34">
          <cell r="A34" t="str">
            <v>東北自動車道　那須高原ＳＡトイレ改修設計（ネクセリア）</v>
          </cell>
        </row>
        <row r="35">
          <cell r="A35" t="str">
            <v>東北自動車道　那須高原ＳＡ受配電設備改造工事</v>
          </cell>
        </row>
        <row r="36">
          <cell r="A36" t="str">
            <v>東北自動車道　那須高原ＳＡ遠方監視制御設備改造工事</v>
          </cell>
        </row>
        <row r="37">
          <cell r="A37" t="str">
            <v>東北自動車道　那須高原ＳＡ身障者駐車場上屋増築工事</v>
          </cell>
        </row>
        <row r="38">
          <cell r="A38" t="str">
            <v>東北自動車道　西那須野塩原ＩＣ　Ｂ型情報板移設工事（包括）</v>
          </cell>
        </row>
        <row r="39">
          <cell r="A39" t="str">
            <v>事務所生活費</v>
          </cell>
        </row>
        <row r="40">
          <cell r="A40" t="str">
            <v>H24包括協定</v>
          </cell>
        </row>
        <row r="41">
          <cell r="A41" t="str">
            <v>東北自動車道　那須管内ＥＴＣ設備設置工事（包括）更新</v>
          </cell>
        </row>
        <row r="42">
          <cell r="A42" t="str">
            <v>施設施工管理業務</v>
          </cell>
        </row>
        <row r="43">
          <cell r="A43" t="str">
            <v>東北自動車道　那須管内ＥＴＣ設備設置工事（包括）追加</v>
          </cell>
        </row>
        <row r="44">
          <cell r="A44" t="str">
            <v>関東支社　ＥＴＣ設備更新工事（料サ）</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部門</v>
          </cell>
        </row>
        <row r="2">
          <cell r="A2" t="str">
            <v>保全</v>
          </cell>
        </row>
        <row r="3">
          <cell r="A3" t="str">
            <v>施設</v>
          </cell>
        </row>
        <row r="4">
          <cell r="A4" t="str">
            <v>交通</v>
          </cell>
        </row>
        <row r="5">
          <cell r="A5" t="str">
            <v>料金</v>
          </cell>
        </row>
        <row r="6">
          <cell r="A6" t="str">
            <v>管理</v>
          </cell>
        </row>
      </sheetData>
      <sheetData sheetId="16">
        <row r="3">
          <cell r="B3" t="str">
            <v>関東支社</v>
          </cell>
        </row>
      </sheetData>
      <sheetData sheetId="17">
        <row r="21">
          <cell r="F21" t="str">
            <v>那須管理</v>
          </cell>
        </row>
      </sheetData>
      <sheetData sheetId="18" refreshError="1"/>
      <sheetData sheetId="19" refreshError="1"/>
      <sheetData sheetId="20">
        <row r="38">
          <cell r="M38" t="str">
            <v>東北道</v>
          </cell>
        </row>
      </sheetData>
      <sheetData sheetId="21" refreshError="1"/>
      <sheetData sheetId="22" refreshError="1"/>
      <sheetData sheetId="23" refreshError="1"/>
      <sheetData sheetId="24" refreshError="1"/>
      <sheetData sheetId="25" refreshError="1"/>
      <sheetData sheetId="26">
        <row r="293">
          <cell r="L293" t="str">
            <v>宇都宮～矢板</v>
          </cell>
        </row>
        <row r="294">
          <cell r="L294" t="str">
            <v>矢板～矢板</v>
          </cell>
        </row>
        <row r="295">
          <cell r="L295" t="str">
            <v>矢板～西那須野塩原</v>
          </cell>
        </row>
        <row r="296">
          <cell r="L296" t="str">
            <v>西那須野塩原～西那須野塩原</v>
          </cell>
        </row>
        <row r="297">
          <cell r="L297" t="str">
            <v>西那須野塩原～黒磯板室</v>
          </cell>
        </row>
        <row r="298">
          <cell r="L298" t="str">
            <v>黒磯板室～黒磯板室</v>
          </cell>
        </row>
        <row r="299">
          <cell r="L299" t="str">
            <v>黒磯板室～那須</v>
          </cell>
        </row>
        <row r="300">
          <cell r="L300" t="str">
            <v>那須～那須</v>
          </cell>
        </row>
        <row r="301">
          <cell r="L301" t="str">
            <v>那須～白河</v>
          </cell>
        </row>
      </sheetData>
      <sheetData sheetId="27" refreshError="1"/>
      <sheetData sheetId="28" refreshError="1"/>
      <sheetData sheetId="29" refreshError="1"/>
      <sheetData sheetId="30" refreshError="1"/>
      <sheetData sheetId="31">
        <row r="2">
          <cell r="A2" t="str">
            <v>上下共有</v>
          </cell>
        </row>
        <row r="3">
          <cell r="A3" t="str">
            <v>上り線</v>
          </cell>
        </row>
        <row r="4">
          <cell r="A4" t="str">
            <v>下り線</v>
          </cell>
        </row>
        <row r="5">
          <cell r="A5" t="str">
            <v>上下線無関係</v>
          </cell>
        </row>
      </sheetData>
      <sheetData sheetId="32">
        <row r="2">
          <cell r="B2" t="str">
            <v>式</v>
          </cell>
        </row>
        <row r="3">
          <cell r="B3" t="str">
            <v>架</v>
          </cell>
        </row>
        <row r="4">
          <cell r="B4" t="str">
            <v>局</v>
          </cell>
        </row>
        <row r="5">
          <cell r="B5" t="str">
            <v>台</v>
          </cell>
        </row>
        <row r="6">
          <cell r="B6" t="str">
            <v>基</v>
          </cell>
        </row>
        <row r="7">
          <cell r="B7" t="str">
            <v>面</v>
          </cell>
        </row>
        <row r="8">
          <cell r="B8" t="str">
            <v>箇所</v>
          </cell>
        </row>
        <row r="9">
          <cell r="B9" t="str">
            <v>箇所（ｍ)</v>
          </cell>
        </row>
        <row r="10">
          <cell r="B10" t="str">
            <v>ブロック</v>
          </cell>
        </row>
        <row r="11">
          <cell r="B11" t="str">
            <v>ｍ</v>
          </cell>
        </row>
        <row r="12">
          <cell r="B12" t="str">
            <v>灯</v>
          </cell>
        </row>
        <row r="13">
          <cell r="B13" t="str">
            <v>km</v>
          </cell>
        </row>
        <row r="14">
          <cell r="B14" t="str">
            <v>㎡</v>
          </cell>
        </row>
        <row r="15">
          <cell r="B15" t="str">
            <v>棟</v>
          </cell>
        </row>
        <row r="16">
          <cell r="B16" t="str">
            <v>レーン</v>
          </cell>
        </row>
        <row r="17">
          <cell r="B17" t="str">
            <v>千円</v>
          </cell>
        </row>
        <row r="18">
          <cell r="B18" t="str">
            <v>千円/㎡</v>
          </cell>
        </row>
        <row r="19">
          <cell r="B19" t="str">
            <v>百万円</v>
          </cell>
        </row>
        <row r="20">
          <cell r="B20" t="str">
            <v>cm</v>
          </cell>
        </row>
        <row r="21">
          <cell r="B21" t="str">
            <v>百本</v>
          </cell>
        </row>
        <row r="22">
          <cell r="B22" t="str">
            <v>円/㎡</v>
          </cell>
        </row>
        <row r="23">
          <cell r="B23" t="str">
            <v>千円/m</v>
          </cell>
        </row>
        <row r="24">
          <cell r="B24" t="str">
            <v>ha</v>
          </cell>
        </row>
        <row r="25">
          <cell r="B25" t="str">
            <v>t</v>
          </cell>
        </row>
        <row r="26">
          <cell r="B26" t="str">
            <v>回</v>
          </cell>
        </row>
        <row r="27">
          <cell r="B27" t="str">
            <v>回/日</v>
          </cell>
        </row>
        <row r="28">
          <cell r="B28" t="str">
            <v>株</v>
          </cell>
        </row>
        <row r="29">
          <cell r="B29" t="str">
            <v>件</v>
          </cell>
        </row>
        <row r="30">
          <cell r="B30" t="str">
            <v>本</v>
          </cell>
        </row>
        <row r="31">
          <cell r="B31" t="str">
            <v>m3</v>
          </cell>
        </row>
      </sheetData>
      <sheetData sheetId="33" refreshError="1"/>
      <sheetData sheetId="34" refreshError="1"/>
      <sheetData sheetId="35" refreshError="1"/>
      <sheetData sheetId="36">
        <row r="2">
          <cell r="B2" t="str">
            <v>橋梁の老朽化対策</v>
          </cell>
        </row>
        <row r="3">
          <cell r="B3" t="str">
            <v>舗装の老朽化対策</v>
          </cell>
        </row>
        <row r="4">
          <cell r="B4" t="str">
            <v>施設設備の老朽化対策</v>
          </cell>
        </row>
        <row r="5">
          <cell r="B5" t="str">
            <v>中央局老朽化更新</v>
          </cell>
        </row>
        <row r="6">
          <cell r="B6" t="str">
            <v>ＥＴＣ設備更新</v>
          </cell>
        </row>
        <row r="7">
          <cell r="B7" t="str">
            <v>車両更新</v>
          </cell>
        </row>
        <row r="8">
          <cell r="B8" t="str">
            <v>料金所建物の修繕・更新</v>
          </cell>
        </row>
        <row r="9">
          <cell r="B9" t="str">
            <v>料金システム機器等の更新</v>
          </cell>
        </row>
        <row r="10">
          <cell r="B10" t="str">
            <v>料金機械更新</v>
          </cell>
        </row>
        <row r="11">
          <cell r="B11" t="str">
            <v>立入防止柵の修繕・タイプ変更</v>
          </cell>
        </row>
        <row r="12">
          <cell r="B12" t="str">
            <v>トンネルの老朽化対策</v>
          </cell>
        </row>
        <row r="13">
          <cell r="B13" t="str">
            <v>対面区間の安全対策</v>
          </cell>
        </row>
        <row r="14">
          <cell r="B14" t="str">
            <v>動物進入対策</v>
          </cell>
        </row>
        <row r="15">
          <cell r="B15" t="str">
            <v>凸凹型路面標示工（対面以外の区間）</v>
          </cell>
        </row>
        <row r="16">
          <cell r="B16" t="str">
            <v>視線誘導強化</v>
          </cell>
        </row>
        <row r="17">
          <cell r="B17" t="str">
            <v>逆走防止対策の推進</v>
          </cell>
        </row>
        <row r="18">
          <cell r="B18" t="str">
            <v>現地状況に応じた安全対策の推進（調査等業務など含む）</v>
          </cell>
        </row>
        <row r="19">
          <cell r="B19" t="str">
            <v>経路選択支援情報提供の充実など</v>
          </cell>
        </row>
        <row r="20">
          <cell r="B20" t="str">
            <v>交通量計測設備の整備</v>
          </cell>
        </row>
        <row r="21">
          <cell r="B21" t="str">
            <v>トンネル内照明の更新(白色化)</v>
          </cell>
        </row>
        <row r="22">
          <cell r="B22" t="str">
            <v>のり面補強工事</v>
          </cell>
        </row>
        <row r="23">
          <cell r="B23" t="str">
            <v>気象観測装置の設置</v>
          </cell>
        </row>
        <row r="24">
          <cell r="B24" t="str">
            <v>CCTVカメラ等の設置</v>
          </cell>
        </row>
        <row r="25">
          <cell r="B25" t="str">
            <v>防災関連諸施策</v>
          </cell>
        </row>
        <row r="26">
          <cell r="B26" t="str">
            <v>ランプ部舗装補修</v>
          </cell>
        </row>
        <row r="27">
          <cell r="B27" t="str">
            <v>ＥＴＣ速度抑制・停止処理対策</v>
          </cell>
        </row>
        <row r="28">
          <cell r="B28" t="str">
            <v>ＥＴＣレーン配置見直し</v>
          </cell>
        </row>
        <row r="29">
          <cell r="B29" t="str">
            <v>光通信ネットワークのバックアップルート</v>
          </cell>
        </row>
        <row r="30">
          <cell r="B30" t="str">
            <v>お知らせアンテナ設置</v>
          </cell>
        </row>
        <row r="31">
          <cell r="B31" t="str">
            <v>予告アンテナ設置</v>
          </cell>
        </row>
        <row r="32">
          <cell r="B32" t="str">
            <v>カード未挿入等注意喚起（標識・路面表示）設置</v>
          </cell>
        </row>
        <row r="33">
          <cell r="B33" t="str">
            <v>自然事象障害対策</v>
          </cell>
        </row>
        <row r="34">
          <cell r="B34" t="str">
            <v>車載器載替対策検討</v>
          </cell>
        </row>
        <row r="35">
          <cell r="B35" t="str">
            <v>ＥＴＣご利用広報</v>
          </cell>
        </row>
        <row r="36">
          <cell r="B36" t="str">
            <v>ＥＴＣレーン増設整備</v>
          </cell>
        </row>
        <row r="37">
          <cell r="B37" t="str">
            <v>付加車線の設置</v>
          </cell>
        </row>
        <row r="38">
          <cell r="B38" t="str">
            <v>速度回復情報板の整備</v>
          </cell>
        </row>
        <row r="39">
          <cell r="B39" t="str">
            <v>現地状況に応じた渋滞対策の推進（調査等業務など含む）</v>
          </cell>
        </row>
        <row r="40">
          <cell r="B40" t="str">
            <v>ＳＡＰＡ大規模改築</v>
          </cell>
        </row>
        <row r="41">
          <cell r="B41" t="str">
            <v>トイレリフレッシュ</v>
          </cell>
        </row>
        <row r="42">
          <cell r="B42" t="str">
            <v>バリアフリー</v>
          </cell>
        </row>
        <row r="43">
          <cell r="B43" t="str">
            <v>放送型情報ターミナルへの転換</v>
          </cell>
        </row>
        <row r="44">
          <cell r="B44" t="str">
            <v>料金所における案内ツールの充実</v>
          </cell>
        </row>
        <row r="45">
          <cell r="B45" t="str">
            <v>駐車場満空情報板</v>
          </cell>
        </row>
        <row r="46">
          <cell r="B46" t="str">
            <v>現地状況に応じた情報提供設備の充実（調査等業務など含む）</v>
          </cell>
        </row>
        <row r="47">
          <cell r="B47" t="str">
            <v>多様な企画割引の実施</v>
          </cell>
        </row>
        <row r="48">
          <cell r="B48" t="str">
            <v>研修等強化</v>
          </cell>
        </row>
        <row r="49">
          <cell r="B49" t="str">
            <v>収受コンテスト</v>
          </cell>
        </row>
        <row r="50">
          <cell r="B50" t="str">
            <v>料金所のお客さまトイレの充実</v>
          </cell>
        </row>
        <row r="51">
          <cell r="B51" t="str">
            <v>ＩＴを活用した雪氷作業の高度化</v>
          </cell>
        </row>
        <row r="52">
          <cell r="B52" t="str">
            <v>防雪柵の整備</v>
          </cell>
        </row>
        <row r="53">
          <cell r="B53" t="str">
            <v>---</v>
          </cell>
        </row>
        <row r="54">
          <cell r="B54" t="str">
            <v>---</v>
          </cell>
        </row>
        <row r="55">
          <cell r="B55" t="str">
            <v>---</v>
          </cell>
        </row>
        <row r="56">
          <cell r="B56" t="str">
            <v>自発光スノーポール</v>
          </cell>
        </row>
        <row r="57">
          <cell r="B57" t="str">
            <v>盛土耐震機能の強化</v>
          </cell>
        </row>
        <row r="58">
          <cell r="B58" t="str">
            <v>橋梁耐震機能の強化</v>
          </cell>
        </row>
        <row r="59">
          <cell r="B59" t="str">
            <v>防災拠点の整備（都市圏近郊の前後のＳＡに自家発電・貯水槽・災害用倉庫を整備する）</v>
          </cell>
        </row>
        <row r="60">
          <cell r="B60" t="str">
            <v>その他施策</v>
          </cell>
        </row>
        <row r="61">
          <cell r="B61" t="str">
            <v>エコモデル道路</v>
          </cell>
        </row>
        <row r="62">
          <cell r="B62" t="str">
            <v>油水分離マス設置</v>
          </cell>
        </row>
        <row r="63">
          <cell r="B63" t="str">
            <v>省エネ照明</v>
          </cell>
        </row>
        <row r="64">
          <cell r="B64" t="str">
            <v>節水型便器</v>
          </cell>
        </row>
        <row r="65">
          <cell r="B65" t="str">
            <v>不正通行対策</v>
          </cell>
        </row>
        <row r="66">
          <cell r="B66" t="str">
            <v>不正通行抑止強化広報</v>
          </cell>
        </row>
        <row r="67">
          <cell r="B67" t="str">
            <v>未納金回収</v>
          </cell>
        </row>
        <row r="68">
          <cell r="B68" t="str">
            <v>原因者負担金債権回収の強化</v>
          </cell>
        </row>
        <row r="69">
          <cell r="B69" t="str">
            <v>現場見学会</v>
          </cell>
        </row>
        <row r="70">
          <cell r="B70" t="str">
            <v>地域一体の沿道清掃</v>
          </cell>
        </row>
        <row r="71">
          <cell r="B71" t="str">
            <v>カメムシ対策</v>
          </cell>
        </row>
        <row r="72">
          <cell r="B72" t="str">
            <v>不法投棄対策</v>
          </cell>
        </row>
        <row r="73">
          <cell r="B73" t="str">
            <v>事業損失調査</v>
          </cell>
        </row>
        <row r="74">
          <cell r="B74" t="str">
            <v>権原取得等の推進</v>
          </cell>
        </row>
        <row r="75">
          <cell r="B75" t="str">
            <v>包括協定業務・人材力の向上・グループ協働体制のレベルアップ（チームワークによる組織力の強化）</v>
          </cell>
        </row>
        <row r="76">
          <cell r="B76" t="str">
            <v>その他施策</v>
          </cell>
        </row>
        <row r="77">
          <cell r="B77" t="str">
            <v>要素技術の体系化</v>
          </cell>
        </row>
        <row r="78">
          <cell r="B78" t="str">
            <v>システムの構築</v>
          </cell>
        </row>
        <row r="79">
          <cell r="B79" t="str">
            <v>---</v>
          </cell>
        </row>
        <row r="80">
          <cell r="B80" t="str">
            <v>自動精算機の導入による効率的な料金収受業務</v>
          </cell>
        </row>
        <row r="81">
          <cell r="B81" t="str">
            <v>料金系システムの改修</v>
          </cell>
        </row>
        <row r="82">
          <cell r="B82" t="str">
            <v>道路管理瑕疵対応の最適化</v>
          </cell>
        </row>
        <row r="83">
          <cell r="B83" t="str">
            <v>料金所総合安全対策</v>
          </cell>
        </row>
        <row r="84">
          <cell r="B84" t="str">
            <v>【その他施策】職場環境改善等</v>
          </cell>
        </row>
        <row r="85">
          <cell r="B85" t="str">
            <v>その他施策</v>
          </cell>
        </row>
        <row r="86">
          <cell r="B86" t="str">
            <v>要素技術の体系化</v>
          </cell>
        </row>
        <row r="87">
          <cell r="B87" t="str">
            <v>システムの構築</v>
          </cell>
        </row>
        <row r="88">
          <cell r="B88" t="str">
            <v>---</v>
          </cell>
        </row>
        <row r="89">
          <cell r="B89" t="str">
            <v>自動精算機の導入による効率的な料金収受業務</v>
          </cell>
        </row>
        <row r="90">
          <cell r="B90" t="str">
            <v>料金系システムの改修</v>
          </cell>
        </row>
        <row r="91">
          <cell r="B91" t="str">
            <v>道路管理瑕疵対応の最適化</v>
          </cell>
        </row>
        <row r="92">
          <cell r="B92" t="str">
            <v>料金所総合安全対策</v>
          </cell>
        </row>
        <row r="93">
          <cell r="B93" t="str">
            <v>【その他施策】職場環境改善　等</v>
          </cell>
        </row>
      </sheetData>
      <sheetData sheetId="37" refreshError="1"/>
      <sheetData sheetId="38">
        <row r="2">
          <cell r="B2" t="str">
            <v>機構</v>
          </cell>
        </row>
        <row r="3">
          <cell r="B3" t="str">
            <v>会社</v>
          </cell>
        </row>
      </sheetData>
      <sheetData sheetId="39">
        <row r="2">
          <cell r="B2" t="str">
            <v>投資（建）</v>
          </cell>
        </row>
        <row r="3">
          <cell r="B3" t="str">
            <v>費用（損）</v>
          </cell>
        </row>
      </sheetData>
      <sheetData sheetId="40" refreshError="1"/>
      <sheetData sheetId="41" refreshError="1"/>
      <sheetData sheetId="42">
        <row r="2">
          <cell r="A2" t="str">
            <v>土木</v>
          </cell>
        </row>
        <row r="3">
          <cell r="A3" t="str">
            <v>施設</v>
          </cell>
        </row>
        <row r="4">
          <cell r="A4" t="str">
            <v>交通</v>
          </cell>
        </row>
        <row r="5">
          <cell r="A5" t="str">
            <v>料金</v>
          </cell>
        </row>
        <row r="6">
          <cell r="A6" t="str">
            <v>管理</v>
          </cell>
        </row>
      </sheetData>
      <sheetData sheetId="43" refreshError="1"/>
      <sheetData sheetId="44" refreshError="1"/>
      <sheetData sheetId="45" refreshError="1"/>
      <sheetData sheetId="4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一事務局資料（対象工事一覧表）"/>
      <sheetName val="（参加要件設定調書）統一事務局および技術審議会様式"/>
      <sheetName val="①１回目"/>
      <sheetName val="①様式１"/>
      <sheetName val="①様式2（技術提案）"/>
      <sheetName val="①様式2（工事実績）"/>
      <sheetName val="参考①"/>
      <sheetName val="参考②"/>
      <sheetName val="参考③"/>
      <sheetName val="②２回目 (技術提案)"/>
      <sheetName val="②２回目（工事実績）"/>
      <sheetName val="②様式1"/>
      <sheetName val="②様式2（工事実績）"/>
      <sheetName val="②様式2（施工能力評価）coy"/>
      <sheetName val="②ﾁｪｯｸﾘｽﾄ"/>
      <sheetName val="③３回目（技術提案）"/>
      <sheetName val="③様式2（技提提案）"/>
      <sheetName val="③提案評価例(技術提案）"/>
      <sheetName val="配置予定技術者の評価基準"/>
      <sheetName val="②成績根拠"/>
      <sheetName val="②H19～H23成績ﾃﾞｰﾀ"/>
      <sheetName val="②件名マスタ入力シート"/>
      <sheetName val="CDKA02_施策事業マスタ"/>
      <sheetName val="CDKA04_事業対象マスタ"/>
      <sheetName val="CDKA05_費用投資マスタ"/>
      <sheetName val="CDKA08_工事等区分マスタ"/>
      <sheetName val="CDMA01_担当部門マスタ"/>
      <sheetName val="CDMA02_支社マスタ"/>
      <sheetName val="CDMA03_事務所マスタ"/>
      <sheetName val="CDMA05J_道路マスタ事務所別"/>
      <sheetName val="CDMA08S_区間マスタ資産"/>
      <sheetName val="CDMA13_上下線区分マスタ"/>
      <sheetName val="CDMA14_単位マスタ"/>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9">
          <cell r="C99" t="str">
            <v>Ｃ</v>
          </cell>
        </row>
      </sheetData>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27394-ADBC-4AAE-A563-8C8032499801}">
  <sheetPr>
    <pageSetUpPr autoPageBreaks="0" fitToPage="1"/>
  </sheetPr>
  <dimension ref="A1:K41"/>
  <sheetViews>
    <sheetView showGridLines="0" showZeros="0" view="pageBreakPreview" zoomScaleNormal="90" zoomScaleSheetLayoutView="100" workbookViewId="0">
      <selection activeCell="D19" sqref="D19:E19"/>
    </sheetView>
  </sheetViews>
  <sheetFormatPr defaultColWidth="9" defaultRowHeight="12.9" customHeight="1"/>
  <cols>
    <col min="1" max="1" width="8" style="40" customWidth="1"/>
    <col min="2" max="2" width="4.6640625" style="40" customWidth="1"/>
    <col min="3" max="3" width="14.109375" style="40" customWidth="1"/>
    <col min="4" max="4" width="20.109375" style="40" customWidth="1"/>
    <col min="5" max="5" width="16.44140625" style="40" customWidth="1"/>
    <col min="6" max="6" width="3" style="40" bestFit="1" customWidth="1"/>
    <col min="7" max="7" width="10.44140625" style="40" customWidth="1"/>
    <col min="8" max="10" width="12.5546875" style="40" customWidth="1"/>
    <col min="11" max="11" width="19.33203125" style="40" customWidth="1"/>
    <col min="12" max="16384" width="9" style="40"/>
  </cols>
  <sheetData>
    <row r="1" spans="1:11" ht="12.75" customHeight="1">
      <c r="J1" s="86"/>
      <c r="K1" s="92">
        <v>1</v>
      </c>
    </row>
    <row r="2" spans="1:11" ht="12.75" customHeight="1">
      <c r="K2" s="91"/>
    </row>
    <row r="3" spans="1:11" ht="12.75" customHeight="1"/>
    <row r="4" spans="1:11" s="89" customFormat="1" ht="12.75" customHeight="1">
      <c r="A4" s="90" t="s">
        <v>424</v>
      </c>
      <c r="B4" s="90"/>
      <c r="C4" s="90"/>
      <c r="D4" s="90"/>
      <c r="E4" s="90"/>
      <c r="F4" s="90"/>
      <c r="G4" s="90"/>
      <c r="H4" s="90"/>
      <c r="I4" s="90"/>
      <c r="J4" s="90"/>
      <c r="K4" s="90"/>
    </row>
    <row r="5" spans="1:11" ht="12.75" customHeight="1">
      <c r="A5" s="86" t="s">
        <v>423</v>
      </c>
      <c r="B5" s="86"/>
      <c r="C5" s="86"/>
      <c r="D5" s="86"/>
      <c r="E5" s="86"/>
      <c r="F5" s="86"/>
    </row>
    <row r="6" spans="1:11" ht="12.75" customHeight="1">
      <c r="D6" s="86" t="s">
        <v>422</v>
      </c>
      <c r="E6" s="87"/>
      <c r="F6" s="86" t="s">
        <v>419</v>
      </c>
    </row>
    <row r="7" spans="1:11" ht="12.75" customHeight="1">
      <c r="D7" s="86" t="s">
        <v>421</v>
      </c>
      <c r="E7" s="88"/>
      <c r="F7" s="86" t="s">
        <v>419</v>
      </c>
    </row>
    <row r="8" spans="1:11" ht="12.75" customHeight="1">
      <c r="D8" s="86" t="s">
        <v>420</v>
      </c>
      <c r="E8" s="87"/>
      <c r="F8" s="86" t="s">
        <v>419</v>
      </c>
    </row>
    <row r="9" spans="1:11" ht="12.75" customHeight="1"/>
    <row r="10" spans="1:11" ht="12.75" customHeight="1">
      <c r="A10" s="85" t="s">
        <v>418</v>
      </c>
      <c r="B10" s="84"/>
      <c r="C10" s="83"/>
      <c r="D10" s="83"/>
      <c r="E10" s="62"/>
      <c r="F10" s="83"/>
      <c r="G10" s="83"/>
      <c r="H10" s="82" t="s">
        <v>417</v>
      </c>
      <c r="I10" s="81"/>
      <c r="J10" s="80"/>
      <c r="K10" s="79"/>
    </row>
    <row r="11" spans="1:11" ht="12.75" customHeight="1">
      <c r="A11" s="78" t="s">
        <v>416</v>
      </c>
      <c r="B11" s="75"/>
      <c r="C11" s="77" t="s">
        <v>415</v>
      </c>
      <c r="D11" s="77"/>
      <c r="E11" s="75" t="s">
        <v>414</v>
      </c>
      <c r="F11" s="77" t="s">
        <v>413</v>
      </c>
      <c r="G11" s="77"/>
      <c r="H11" s="75" t="s">
        <v>412</v>
      </c>
      <c r="I11" s="76" t="s">
        <v>411</v>
      </c>
      <c r="J11" s="75" t="s">
        <v>410</v>
      </c>
      <c r="K11" s="74" t="s">
        <v>409</v>
      </c>
    </row>
    <row r="12" spans="1:11" ht="12.75" customHeight="1">
      <c r="A12" s="64"/>
      <c r="B12" s="62"/>
      <c r="C12" s="69"/>
      <c r="D12" s="69"/>
      <c r="E12" s="73"/>
      <c r="F12" s="61"/>
      <c r="G12" s="61"/>
      <c r="H12" s="59"/>
      <c r="I12" s="60"/>
      <c r="J12" s="59"/>
      <c r="K12" s="72"/>
    </row>
    <row r="13" spans="1:11" ht="12.75" customHeight="1">
      <c r="A13" s="57"/>
      <c r="B13" s="54"/>
      <c r="C13" s="68"/>
      <c r="D13" s="68"/>
      <c r="E13" s="71"/>
      <c r="F13" s="52"/>
      <c r="G13" s="52"/>
      <c r="H13" s="51"/>
      <c r="I13" s="52"/>
      <c r="J13" s="51"/>
      <c r="K13" s="50"/>
    </row>
    <row r="14" spans="1:11" ht="12.75" customHeight="1">
      <c r="A14" s="67" t="s">
        <v>408</v>
      </c>
      <c r="B14" s="54"/>
      <c r="C14" s="66" t="s">
        <v>407</v>
      </c>
      <c r="D14" s="65"/>
      <c r="E14" s="71"/>
      <c r="F14" s="53"/>
      <c r="G14" s="53"/>
      <c r="H14" s="51"/>
      <c r="I14" s="52"/>
      <c r="J14" s="51"/>
      <c r="K14" s="70"/>
    </row>
    <row r="15" spans="1:11" ht="12.75" customHeight="1">
      <c r="A15" s="64"/>
      <c r="B15" s="62"/>
      <c r="C15" s="69"/>
      <c r="D15" s="69"/>
      <c r="E15" s="62"/>
      <c r="F15" s="61"/>
      <c r="G15" s="61"/>
      <c r="H15" s="59"/>
      <c r="I15" s="60"/>
      <c r="J15" s="59"/>
      <c r="K15" s="58"/>
    </row>
    <row r="16" spans="1:11" ht="12.75" customHeight="1">
      <c r="A16" s="57"/>
      <c r="B16" s="54"/>
      <c r="C16" s="68"/>
      <c r="D16" s="68"/>
      <c r="E16" s="54"/>
      <c r="F16" s="53"/>
      <c r="G16" s="53"/>
      <c r="H16" s="51"/>
      <c r="I16" s="52"/>
      <c r="J16" s="51"/>
      <c r="K16" s="50"/>
    </row>
    <row r="17" spans="1:11" ht="12.75" customHeight="1">
      <c r="A17" s="67" t="s">
        <v>16</v>
      </c>
      <c r="B17" s="54"/>
      <c r="C17" s="66" t="s">
        <v>406</v>
      </c>
      <c r="D17" s="65"/>
      <c r="E17" s="71"/>
      <c r="F17" s="53"/>
      <c r="G17" s="53"/>
      <c r="H17" s="51"/>
      <c r="I17" s="52"/>
      <c r="J17" s="51"/>
      <c r="K17" s="70"/>
    </row>
    <row r="18" spans="1:11" ht="12.75" customHeight="1">
      <c r="A18" s="64"/>
      <c r="B18" s="62"/>
      <c r="C18" s="69"/>
      <c r="D18" s="69"/>
      <c r="E18" s="62"/>
      <c r="F18" s="61"/>
      <c r="G18" s="61"/>
      <c r="H18" s="59"/>
      <c r="I18" s="60"/>
      <c r="J18" s="59"/>
      <c r="K18" s="58"/>
    </row>
    <row r="19" spans="1:11" ht="12.75" customHeight="1">
      <c r="A19" s="57"/>
      <c r="B19" s="54"/>
      <c r="C19" s="68"/>
      <c r="D19" s="68"/>
      <c r="E19" s="54"/>
      <c r="F19" s="53"/>
      <c r="G19" s="53"/>
      <c r="H19" s="51"/>
      <c r="I19" s="52"/>
      <c r="J19" s="51"/>
      <c r="K19" s="50"/>
    </row>
    <row r="20" spans="1:11" ht="12.75" customHeight="1">
      <c r="A20" s="67"/>
      <c r="B20" s="54"/>
      <c r="C20" s="66"/>
      <c r="D20" s="65"/>
      <c r="E20" s="71"/>
      <c r="F20" s="53"/>
      <c r="G20" s="53"/>
      <c r="H20" s="51"/>
      <c r="I20" s="52"/>
      <c r="J20" s="51"/>
      <c r="K20" s="70"/>
    </row>
    <row r="21" spans="1:11" ht="12.75" customHeight="1">
      <c r="A21" s="64"/>
      <c r="B21" s="62"/>
      <c r="C21" s="69"/>
      <c r="D21" s="69"/>
      <c r="E21" s="62"/>
      <c r="F21" s="61"/>
      <c r="G21" s="61"/>
      <c r="H21" s="59"/>
      <c r="I21" s="60"/>
      <c r="J21" s="59"/>
      <c r="K21" s="58"/>
    </row>
    <row r="22" spans="1:11" ht="12.75" customHeight="1">
      <c r="A22" s="57"/>
      <c r="B22" s="54"/>
      <c r="C22" s="68"/>
      <c r="D22" s="68"/>
      <c r="E22" s="54"/>
      <c r="F22" s="53"/>
      <c r="G22" s="53"/>
      <c r="H22" s="51"/>
      <c r="I22" s="52"/>
      <c r="J22" s="51"/>
      <c r="K22" s="50"/>
    </row>
    <row r="23" spans="1:11" ht="12.75" customHeight="1">
      <c r="A23" s="67"/>
      <c r="B23" s="54"/>
      <c r="C23" s="66"/>
      <c r="D23" s="65"/>
      <c r="E23" s="71"/>
      <c r="F23" s="53"/>
      <c r="G23" s="53"/>
      <c r="H23" s="51"/>
      <c r="I23" s="52"/>
      <c r="J23" s="51"/>
      <c r="K23" s="70"/>
    </row>
    <row r="24" spans="1:11" ht="12.75" customHeight="1">
      <c r="A24" s="64"/>
      <c r="B24" s="62"/>
      <c r="C24" s="69"/>
      <c r="D24" s="69"/>
      <c r="E24" s="62"/>
      <c r="F24" s="61"/>
      <c r="G24" s="61"/>
      <c r="H24" s="59"/>
      <c r="I24" s="60"/>
      <c r="J24" s="59"/>
      <c r="K24" s="58"/>
    </row>
    <row r="25" spans="1:11" ht="12.75" customHeight="1">
      <c r="A25" s="57"/>
      <c r="B25" s="54"/>
      <c r="C25" s="68"/>
      <c r="D25" s="68"/>
      <c r="E25" s="54"/>
      <c r="F25" s="53"/>
      <c r="G25" s="53"/>
      <c r="H25" s="51"/>
      <c r="I25" s="52"/>
      <c r="J25" s="51"/>
      <c r="K25" s="50"/>
    </row>
    <row r="26" spans="1:11" ht="12.75" customHeight="1">
      <c r="A26" s="67"/>
      <c r="B26" s="54"/>
      <c r="C26" s="66"/>
      <c r="D26" s="65"/>
      <c r="E26" s="71"/>
      <c r="F26" s="53"/>
      <c r="G26" s="53"/>
      <c r="H26" s="51"/>
      <c r="I26" s="52"/>
      <c r="J26" s="51"/>
      <c r="K26" s="70"/>
    </row>
    <row r="27" spans="1:11" ht="12.75" customHeight="1">
      <c r="A27" s="64"/>
      <c r="B27" s="62"/>
      <c r="C27" s="69"/>
      <c r="D27" s="69"/>
      <c r="E27" s="62"/>
      <c r="F27" s="61"/>
      <c r="G27" s="61"/>
      <c r="H27" s="59"/>
      <c r="I27" s="60"/>
      <c r="J27" s="59"/>
      <c r="K27" s="58"/>
    </row>
    <row r="28" spans="1:11" ht="12.75" customHeight="1">
      <c r="A28" s="57"/>
      <c r="B28" s="54"/>
      <c r="C28" s="68"/>
      <c r="D28" s="68"/>
      <c r="E28" s="54"/>
      <c r="F28" s="53"/>
      <c r="G28" s="53"/>
      <c r="H28" s="51"/>
      <c r="I28" s="52"/>
      <c r="J28" s="51"/>
      <c r="K28" s="50"/>
    </row>
    <row r="29" spans="1:11" ht="12.75" customHeight="1">
      <c r="A29" s="67"/>
      <c r="B29" s="48"/>
      <c r="C29" s="66"/>
      <c r="D29" s="65"/>
      <c r="E29" s="71"/>
      <c r="F29" s="53"/>
      <c r="G29" s="53"/>
      <c r="H29" s="51"/>
      <c r="I29" s="52"/>
      <c r="J29" s="51"/>
      <c r="K29" s="70"/>
    </row>
    <row r="30" spans="1:11" ht="12.75" customHeight="1">
      <c r="A30" s="64"/>
      <c r="B30" s="62"/>
      <c r="C30" s="69"/>
      <c r="D30" s="69"/>
      <c r="E30" s="62"/>
      <c r="F30" s="61"/>
      <c r="G30" s="61"/>
      <c r="H30" s="59"/>
      <c r="I30" s="60"/>
      <c r="J30" s="59"/>
      <c r="K30" s="58"/>
    </row>
    <row r="31" spans="1:11" ht="12.75" customHeight="1">
      <c r="A31" s="57"/>
      <c r="B31" s="54"/>
      <c r="C31" s="68"/>
      <c r="D31" s="68"/>
      <c r="E31" s="54"/>
      <c r="F31" s="53"/>
      <c r="G31" s="53"/>
      <c r="H31" s="51"/>
      <c r="I31" s="52"/>
      <c r="J31" s="51"/>
      <c r="K31" s="50"/>
    </row>
    <row r="32" spans="1:11" ht="12.75" customHeight="1">
      <c r="A32" s="67"/>
      <c r="B32" s="48"/>
      <c r="C32" s="66"/>
      <c r="D32" s="65"/>
      <c r="E32" s="45"/>
      <c r="F32" s="44"/>
      <c r="G32" s="44"/>
      <c r="H32" s="42"/>
      <c r="I32" s="43"/>
      <c r="J32" s="42"/>
      <c r="K32" s="41"/>
    </row>
    <row r="33" spans="1:11" ht="12.75" customHeight="1">
      <c r="A33" s="64"/>
      <c r="B33" s="54"/>
      <c r="C33" s="69"/>
      <c r="D33" s="69"/>
      <c r="E33" s="54"/>
      <c r="F33" s="53"/>
      <c r="G33" s="53"/>
      <c r="H33" s="51"/>
      <c r="I33" s="52"/>
      <c r="J33" s="51"/>
      <c r="K33" s="55"/>
    </row>
    <row r="34" spans="1:11" ht="12.75" customHeight="1">
      <c r="A34" s="57"/>
      <c r="B34" s="54"/>
      <c r="C34" s="68"/>
      <c r="D34" s="68"/>
      <c r="E34" s="54"/>
      <c r="F34" s="53"/>
      <c r="G34" s="53"/>
      <c r="H34" s="51"/>
      <c r="I34" s="52"/>
      <c r="J34" s="51"/>
      <c r="K34" s="50"/>
    </row>
    <row r="35" spans="1:11" ht="12.75" customHeight="1">
      <c r="A35" s="67"/>
      <c r="B35" s="54"/>
      <c r="C35" s="66"/>
      <c r="D35" s="65"/>
      <c r="E35" s="71"/>
      <c r="F35" s="53"/>
      <c r="G35" s="53"/>
      <c r="H35" s="51"/>
      <c r="I35" s="52"/>
      <c r="J35" s="51"/>
      <c r="K35" s="70"/>
    </row>
    <row r="36" spans="1:11" ht="12.75" customHeight="1">
      <c r="A36" s="64"/>
      <c r="B36" s="62"/>
      <c r="C36" s="69"/>
      <c r="D36" s="69"/>
      <c r="E36" s="62"/>
      <c r="F36" s="61"/>
      <c r="G36" s="61"/>
      <c r="H36" s="59"/>
      <c r="I36" s="60"/>
      <c r="J36" s="59"/>
      <c r="K36" s="58"/>
    </row>
    <row r="37" spans="1:11" ht="12.75" customHeight="1">
      <c r="A37" s="57"/>
      <c r="B37" s="54"/>
      <c r="C37" s="68"/>
      <c r="D37" s="68"/>
      <c r="E37" s="54"/>
      <c r="F37" s="53"/>
      <c r="G37" s="53"/>
      <c r="H37" s="51"/>
      <c r="I37" s="52"/>
      <c r="J37" s="51"/>
      <c r="K37" s="50"/>
    </row>
    <row r="38" spans="1:11" ht="12.75" customHeight="1">
      <c r="A38" s="67"/>
      <c r="B38" s="48"/>
      <c r="C38" s="66"/>
      <c r="D38" s="65"/>
      <c r="E38" s="45"/>
      <c r="F38" s="44"/>
      <c r="G38" s="44"/>
      <c r="H38" s="42"/>
      <c r="I38" s="43"/>
      <c r="J38" s="42"/>
      <c r="K38" s="41"/>
    </row>
    <row r="39" spans="1:11" ht="12.75" customHeight="1">
      <c r="A39" s="64"/>
      <c r="B39" s="62"/>
      <c r="C39" s="63"/>
      <c r="D39" s="58"/>
      <c r="E39" s="62"/>
      <c r="F39" s="61"/>
      <c r="G39" s="61"/>
      <c r="H39" s="59"/>
      <c r="I39" s="60"/>
      <c r="J39" s="59"/>
      <c r="K39" s="58"/>
    </row>
    <row r="40" spans="1:11" ht="12.75" customHeight="1">
      <c r="A40" s="57"/>
      <c r="B40" s="54"/>
      <c r="C40" s="56"/>
      <c r="D40" s="55"/>
      <c r="E40" s="54"/>
      <c r="F40" s="53"/>
      <c r="G40" s="53"/>
      <c r="H40" s="51"/>
      <c r="I40" s="52"/>
      <c r="J40" s="51"/>
      <c r="K40" s="50"/>
    </row>
    <row r="41" spans="1:11" ht="12.75" customHeight="1">
      <c r="A41" s="49"/>
      <c r="B41" s="48"/>
      <c r="C41" s="47" t="s">
        <v>405</v>
      </c>
      <c r="D41" s="46"/>
      <c r="E41" s="45"/>
      <c r="F41" s="44"/>
      <c r="G41" s="44"/>
      <c r="H41" s="42"/>
      <c r="I41" s="43"/>
      <c r="J41" s="42"/>
      <c r="K41" s="41"/>
    </row>
  </sheetData>
  <mergeCells count="42">
    <mergeCell ref="F30:G30"/>
    <mergeCell ref="F31:G31"/>
    <mergeCell ref="F32:G32"/>
    <mergeCell ref="C32:D32"/>
    <mergeCell ref="F25:G25"/>
    <mergeCell ref="C26:D26"/>
    <mergeCell ref="F26:G26"/>
    <mergeCell ref="F27:G27"/>
    <mergeCell ref="C29:D29"/>
    <mergeCell ref="F29:G29"/>
    <mergeCell ref="F17:G17"/>
    <mergeCell ref="F18:G18"/>
    <mergeCell ref="F28:G28"/>
    <mergeCell ref="C20:D20"/>
    <mergeCell ref="F20:G20"/>
    <mergeCell ref="F21:G21"/>
    <mergeCell ref="F22:G22"/>
    <mergeCell ref="C23:D23"/>
    <mergeCell ref="F23:G23"/>
    <mergeCell ref="F24:G24"/>
    <mergeCell ref="F19:G19"/>
    <mergeCell ref="H10:J10"/>
    <mergeCell ref="C11:D11"/>
    <mergeCell ref="F11:G11"/>
    <mergeCell ref="F12:G12"/>
    <mergeCell ref="C14:D14"/>
    <mergeCell ref="F14:G14"/>
    <mergeCell ref="F15:G15"/>
    <mergeCell ref="F16:G16"/>
    <mergeCell ref="C17:D17"/>
    <mergeCell ref="C38:D38"/>
    <mergeCell ref="F40:G40"/>
    <mergeCell ref="F41:G41"/>
    <mergeCell ref="F39:G39"/>
    <mergeCell ref="F38:G38"/>
    <mergeCell ref="C41:D41"/>
    <mergeCell ref="F33:G33"/>
    <mergeCell ref="F34:G34"/>
    <mergeCell ref="F35:G35"/>
    <mergeCell ref="F36:G36"/>
    <mergeCell ref="F37:G37"/>
    <mergeCell ref="C35:D35"/>
  </mergeCells>
  <phoneticPr fontId="1"/>
  <pageMargins left="0.51181102362204722" right="0.31496062992125984" top="0.35433070866141736" bottom="0.55118110236220474" header="0.31496062992125984" footer="0.31496062992125984"/>
  <pageSetup paperSize="9" fitToHeight="0" orientation="landscape"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562F4-5D8B-451A-B394-BC99B4A1E81C}">
  <sheetPr>
    <pageSetUpPr fitToPage="1"/>
  </sheetPr>
  <dimension ref="B1:K43"/>
  <sheetViews>
    <sheetView showGridLines="0" view="pageBreakPreview" zoomScaleNormal="100" zoomScaleSheetLayoutView="100" workbookViewId="0">
      <selection activeCell="D19" sqref="D19:E19"/>
    </sheetView>
  </sheetViews>
  <sheetFormatPr defaultColWidth="9" defaultRowHeight="10.8"/>
  <cols>
    <col min="1" max="1" width="0.88671875" style="93" customWidth="1"/>
    <col min="2" max="3" width="5.5546875" style="93" customWidth="1"/>
    <col min="4" max="4" width="8.5546875" style="93" customWidth="1"/>
    <col min="5" max="5" width="38.5546875" style="93" customWidth="1"/>
    <col min="6" max="6" width="10.5546875" style="93" customWidth="1"/>
    <col min="7" max="7" width="8.5546875" style="93" customWidth="1"/>
    <col min="8" max="8" width="18.5546875" style="93" customWidth="1"/>
    <col min="9" max="9" width="13.5546875" style="93" customWidth="1"/>
    <col min="10" max="10" width="17.5546875" style="93" customWidth="1"/>
    <col min="11" max="11" width="11.5546875" style="93" customWidth="1"/>
    <col min="12" max="16384" width="9" style="93"/>
  </cols>
  <sheetData>
    <row r="1" spans="2:11" s="94" customFormat="1" ht="12.9" customHeight="1">
      <c r="J1" s="86"/>
      <c r="K1" s="156">
        <v>1</v>
      </c>
    </row>
    <row r="2" spans="2:11" s="94" customFormat="1" ht="12.9" customHeight="1">
      <c r="B2" s="155" t="s">
        <v>439</v>
      </c>
      <c r="C2" s="155"/>
      <c r="D2" s="155"/>
      <c r="E2" s="155"/>
      <c r="F2" s="155"/>
      <c r="G2" s="155"/>
      <c r="H2" s="155"/>
      <c r="I2" s="155"/>
      <c r="J2" s="155"/>
      <c r="K2" s="155"/>
    </row>
    <row r="3" spans="2:11" s="94" customFormat="1" ht="12.9" customHeight="1">
      <c r="B3" s="86" t="str">
        <f>総括表!A5</f>
        <v>工事名  ：首都圏中央連絡自動車道　境古河ＩＣ雪氷車庫新築工事</v>
      </c>
      <c r="C3" s="152"/>
      <c r="D3" s="152"/>
      <c r="E3" s="152"/>
    </row>
    <row r="4" spans="2:11" s="94" customFormat="1" ht="12.9" customHeight="1">
      <c r="H4" s="154"/>
    </row>
    <row r="5" spans="2:11" s="94" customFormat="1" ht="12.9" customHeight="1">
      <c r="C5" s="153" t="str">
        <f>"種目番号　："&amp;総括表!A14</f>
        <v>種目番号　：0010</v>
      </c>
      <c r="D5" s="152"/>
      <c r="E5" s="151" t="str">
        <f>総括表!C14</f>
        <v>境古河ＩＣ雪氷車庫新築工事</v>
      </c>
      <c r="G5" s="150" t="s">
        <v>438</v>
      </c>
      <c r="H5" s="149" t="s">
        <v>437</v>
      </c>
      <c r="I5" s="148"/>
      <c r="J5" s="147"/>
      <c r="K5" s="146"/>
    </row>
    <row r="6" spans="2:11" s="94" customFormat="1" ht="12.9" customHeight="1"/>
    <row r="7" spans="2:11" s="94" customFormat="1" ht="12.9" customHeight="1">
      <c r="B7" s="145" t="s">
        <v>436</v>
      </c>
      <c r="C7" s="142"/>
      <c r="D7" s="141" t="s">
        <v>435</v>
      </c>
      <c r="E7" s="144"/>
      <c r="F7" s="143" t="s">
        <v>434</v>
      </c>
      <c r="G7" s="139"/>
      <c r="H7" s="142" t="s">
        <v>433</v>
      </c>
      <c r="I7" s="141" t="s">
        <v>432</v>
      </c>
      <c r="J7" s="140"/>
      <c r="K7" s="139"/>
    </row>
    <row r="8" spans="2:11" s="94" customFormat="1" ht="12.9" customHeight="1">
      <c r="B8" s="138"/>
      <c r="C8" s="135"/>
      <c r="D8" s="134"/>
      <c r="E8" s="137"/>
      <c r="F8" s="136"/>
      <c r="G8" s="132"/>
      <c r="H8" s="135"/>
      <c r="I8" s="134"/>
      <c r="J8" s="133"/>
      <c r="K8" s="132"/>
    </row>
    <row r="9" spans="2:11" s="94" customFormat="1" ht="12.9" customHeight="1">
      <c r="B9" s="113"/>
      <c r="C9" s="112"/>
      <c r="D9" s="111"/>
      <c r="E9" s="110"/>
      <c r="F9" s="131"/>
      <c r="G9" s="130"/>
      <c r="H9" s="107"/>
      <c r="I9" s="106"/>
      <c r="J9" s="105"/>
      <c r="K9" s="104"/>
    </row>
    <row r="10" spans="2:11" s="94" customFormat="1" ht="12.9" customHeight="1">
      <c r="B10" s="103" t="s">
        <v>431</v>
      </c>
      <c r="C10" s="102"/>
      <c r="D10" s="101" t="s">
        <v>430</v>
      </c>
      <c r="E10" s="100"/>
      <c r="F10" s="99"/>
      <c r="G10" s="98"/>
      <c r="H10" s="97"/>
      <c r="I10" s="96" t="s">
        <v>425</v>
      </c>
      <c r="J10" s="96"/>
      <c r="K10" s="95"/>
    </row>
    <row r="11" spans="2:11" s="94" customFormat="1" ht="12.9" customHeight="1">
      <c r="B11" s="122"/>
      <c r="C11" s="121"/>
      <c r="D11" s="120"/>
      <c r="E11" s="119"/>
      <c r="F11" s="129"/>
      <c r="G11" s="128"/>
      <c r="H11" s="116"/>
      <c r="I11" s="106"/>
      <c r="J11" s="105"/>
      <c r="K11" s="104"/>
    </row>
    <row r="12" spans="2:11" s="94" customFormat="1" ht="12.9" customHeight="1">
      <c r="B12" s="122" t="s">
        <v>429</v>
      </c>
      <c r="C12" s="121"/>
      <c r="D12" s="120" t="s">
        <v>428</v>
      </c>
      <c r="E12" s="119"/>
      <c r="F12" s="118"/>
      <c r="G12" s="117"/>
      <c r="H12" s="116"/>
      <c r="I12" s="96" t="s">
        <v>425</v>
      </c>
      <c r="J12" s="96"/>
      <c r="K12" s="95"/>
    </row>
    <row r="13" spans="2:11" s="94" customFormat="1" ht="12.9" customHeight="1">
      <c r="B13" s="113"/>
      <c r="C13" s="112"/>
      <c r="D13" s="111"/>
      <c r="E13" s="110"/>
      <c r="F13" s="131"/>
      <c r="G13" s="130"/>
      <c r="H13" s="107"/>
      <c r="I13" s="106"/>
      <c r="J13" s="105"/>
      <c r="K13" s="104"/>
    </row>
    <row r="14" spans="2:11" s="94" customFormat="1" ht="12.9" customHeight="1">
      <c r="B14" s="122" t="s">
        <v>427</v>
      </c>
      <c r="C14" s="102"/>
      <c r="D14" s="120" t="s">
        <v>426</v>
      </c>
      <c r="E14" s="119"/>
      <c r="F14" s="99"/>
      <c r="G14" s="98"/>
      <c r="H14" s="97"/>
      <c r="I14" s="96" t="s">
        <v>425</v>
      </c>
      <c r="J14" s="96"/>
      <c r="K14" s="95"/>
    </row>
    <row r="15" spans="2:11" s="94" customFormat="1" ht="12.9" customHeight="1">
      <c r="B15" s="113"/>
      <c r="C15" s="121"/>
      <c r="D15" s="111"/>
      <c r="E15" s="110"/>
      <c r="F15" s="129"/>
      <c r="G15" s="128"/>
      <c r="H15" s="116"/>
      <c r="I15" s="125"/>
      <c r="J15" s="124"/>
      <c r="K15" s="123"/>
    </row>
    <row r="16" spans="2:11" s="94" customFormat="1" ht="12.9" customHeight="1">
      <c r="B16" s="103"/>
      <c r="C16" s="121"/>
      <c r="D16" s="127"/>
      <c r="E16" s="126"/>
      <c r="F16" s="118"/>
      <c r="G16" s="117"/>
      <c r="H16" s="116"/>
      <c r="I16" s="96"/>
      <c r="J16" s="115"/>
      <c r="K16" s="114"/>
    </row>
    <row r="17" spans="2:11" s="94" customFormat="1" ht="12.9" customHeight="1">
      <c r="B17" s="113"/>
      <c r="C17" s="112"/>
      <c r="D17" s="111"/>
      <c r="E17" s="110"/>
      <c r="F17" s="109"/>
      <c r="G17" s="108"/>
      <c r="H17" s="107"/>
      <c r="I17" s="106"/>
      <c r="J17" s="105"/>
      <c r="K17" s="104"/>
    </row>
    <row r="18" spans="2:11" s="94" customFormat="1" ht="12.9" customHeight="1">
      <c r="B18" s="103"/>
      <c r="C18" s="102"/>
      <c r="D18" s="101"/>
      <c r="E18" s="100"/>
      <c r="F18" s="99"/>
      <c r="G18" s="98"/>
      <c r="H18" s="97"/>
      <c r="I18" s="96"/>
      <c r="J18" s="96"/>
      <c r="K18" s="95"/>
    </row>
    <row r="19" spans="2:11" s="94" customFormat="1" ht="12.9" customHeight="1">
      <c r="B19" s="122"/>
      <c r="C19" s="121"/>
      <c r="D19" s="120"/>
      <c r="E19" s="119"/>
      <c r="F19" s="118"/>
      <c r="G19" s="117"/>
      <c r="H19" s="116"/>
      <c r="I19" s="125"/>
      <c r="J19" s="124"/>
      <c r="K19" s="123"/>
    </row>
    <row r="20" spans="2:11" s="94" customFormat="1" ht="12.9" customHeight="1">
      <c r="B20" s="122"/>
      <c r="C20" s="121"/>
      <c r="D20" s="120"/>
      <c r="E20" s="119"/>
      <c r="F20" s="118"/>
      <c r="G20" s="117"/>
      <c r="H20" s="116"/>
      <c r="I20" s="115"/>
      <c r="J20" s="115"/>
      <c r="K20" s="114"/>
    </row>
    <row r="21" spans="2:11" s="94" customFormat="1" ht="12.9" customHeight="1">
      <c r="B21" s="113"/>
      <c r="C21" s="112"/>
      <c r="D21" s="111"/>
      <c r="E21" s="110"/>
      <c r="F21" s="109"/>
      <c r="G21" s="108"/>
      <c r="H21" s="107"/>
      <c r="I21" s="106"/>
      <c r="J21" s="105"/>
      <c r="K21" s="104"/>
    </row>
    <row r="22" spans="2:11" s="94" customFormat="1" ht="12.9" customHeight="1">
      <c r="B22" s="103"/>
      <c r="C22" s="102"/>
      <c r="D22" s="101"/>
      <c r="E22" s="100"/>
      <c r="F22" s="99"/>
      <c r="G22" s="98"/>
      <c r="H22" s="97"/>
      <c r="I22" s="96"/>
      <c r="J22" s="96"/>
      <c r="K22" s="95"/>
    </row>
    <row r="23" spans="2:11" s="94" customFormat="1" ht="12.9" customHeight="1">
      <c r="B23" s="122"/>
      <c r="C23" s="121"/>
      <c r="D23" s="120"/>
      <c r="E23" s="119"/>
      <c r="F23" s="118"/>
      <c r="G23" s="117"/>
      <c r="H23" s="116"/>
      <c r="I23" s="125"/>
      <c r="J23" s="124"/>
      <c r="K23" s="123"/>
    </row>
    <row r="24" spans="2:11" s="94" customFormat="1" ht="12.9" customHeight="1">
      <c r="B24" s="122"/>
      <c r="C24" s="121"/>
      <c r="D24" s="120"/>
      <c r="E24" s="119"/>
      <c r="F24" s="118"/>
      <c r="G24" s="117"/>
      <c r="H24" s="116"/>
      <c r="I24" s="115"/>
      <c r="J24" s="115"/>
      <c r="K24" s="114"/>
    </row>
    <row r="25" spans="2:11" s="94" customFormat="1" ht="12.9" customHeight="1">
      <c r="B25" s="113"/>
      <c r="C25" s="112"/>
      <c r="D25" s="111"/>
      <c r="E25" s="110"/>
      <c r="F25" s="109"/>
      <c r="G25" s="108"/>
      <c r="H25" s="107"/>
      <c r="I25" s="106"/>
      <c r="J25" s="105"/>
      <c r="K25" s="104"/>
    </row>
    <row r="26" spans="2:11" s="94" customFormat="1" ht="12.9" customHeight="1">
      <c r="B26" s="103"/>
      <c r="C26" s="102"/>
      <c r="D26" s="101"/>
      <c r="E26" s="100"/>
      <c r="F26" s="99"/>
      <c r="G26" s="98"/>
      <c r="H26" s="97"/>
      <c r="I26" s="96"/>
      <c r="J26" s="96"/>
      <c r="K26" s="95"/>
    </row>
    <row r="27" spans="2:11" s="94" customFormat="1" ht="12.9" customHeight="1">
      <c r="B27" s="122"/>
      <c r="C27" s="121"/>
      <c r="D27" s="120"/>
      <c r="E27" s="119"/>
      <c r="F27" s="118"/>
      <c r="G27" s="117"/>
      <c r="H27" s="116"/>
      <c r="I27" s="125"/>
      <c r="J27" s="124"/>
      <c r="K27" s="123"/>
    </row>
    <row r="28" spans="2:11" s="94" customFormat="1" ht="12.9" customHeight="1">
      <c r="B28" s="122"/>
      <c r="C28" s="121"/>
      <c r="D28" s="120"/>
      <c r="E28" s="119"/>
      <c r="F28" s="118"/>
      <c r="G28" s="117"/>
      <c r="H28" s="116"/>
      <c r="I28" s="115"/>
      <c r="J28" s="115"/>
      <c r="K28" s="114"/>
    </row>
    <row r="29" spans="2:11" s="94" customFormat="1" ht="12.9" customHeight="1">
      <c r="B29" s="113"/>
      <c r="C29" s="112"/>
      <c r="D29" s="111"/>
      <c r="E29" s="110"/>
      <c r="F29" s="109"/>
      <c r="G29" s="108"/>
      <c r="H29" s="107"/>
      <c r="I29" s="106"/>
      <c r="J29" s="105"/>
      <c r="K29" s="104"/>
    </row>
    <row r="30" spans="2:11" s="94" customFormat="1" ht="12.9" customHeight="1">
      <c r="B30" s="103"/>
      <c r="C30" s="102"/>
      <c r="D30" s="101"/>
      <c r="E30" s="100"/>
      <c r="F30" s="99"/>
      <c r="G30" s="98"/>
      <c r="H30" s="97"/>
      <c r="I30" s="96"/>
      <c r="J30" s="96"/>
      <c r="K30" s="95"/>
    </row>
    <row r="31" spans="2:11" s="94" customFormat="1" ht="12.9" customHeight="1">
      <c r="B31" s="122"/>
      <c r="C31" s="121"/>
      <c r="D31" s="120"/>
      <c r="E31" s="119"/>
      <c r="F31" s="118"/>
      <c r="G31" s="117"/>
      <c r="H31" s="116"/>
      <c r="I31" s="125"/>
      <c r="J31" s="124"/>
      <c r="K31" s="123"/>
    </row>
    <row r="32" spans="2:11" s="94" customFormat="1" ht="12.9" customHeight="1">
      <c r="B32" s="122"/>
      <c r="C32" s="121"/>
      <c r="D32" s="120"/>
      <c r="E32" s="119"/>
      <c r="F32" s="118"/>
      <c r="G32" s="117"/>
      <c r="H32" s="116"/>
      <c r="I32" s="115"/>
      <c r="J32" s="115"/>
      <c r="K32" s="114"/>
    </row>
    <row r="33" spans="2:11" s="94" customFormat="1" ht="12.9" customHeight="1">
      <c r="B33" s="113"/>
      <c r="C33" s="112"/>
      <c r="D33" s="111"/>
      <c r="E33" s="110"/>
      <c r="F33" s="109"/>
      <c r="G33" s="108"/>
      <c r="H33" s="107"/>
      <c r="I33" s="106"/>
      <c r="J33" s="105"/>
      <c r="K33" s="104"/>
    </row>
    <row r="34" spans="2:11" s="94" customFormat="1" ht="12.9" customHeight="1">
      <c r="B34" s="103"/>
      <c r="C34" s="102"/>
      <c r="D34" s="101"/>
      <c r="E34" s="100"/>
      <c r="F34" s="99"/>
      <c r="G34" s="98"/>
      <c r="H34" s="97"/>
      <c r="I34" s="96"/>
      <c r="J34" s="96"/>
      <c r="K34" s="95"/>
    </row>
    <row r="35" spans="2:11" s="94" customFormat="1" ht="12.9" customHeight="1">
      <c r="B35" s="122"/>
      <c r="C35" s="121"/>
      <c r="D35" s="120"/>
      <c r="E35" s="119"/>
      <c r="F35" s="118"/>
      <c r="G35" s="117"/>
      <c r="H35" s="116"/>
      <c r="I35" s="125"/>
      <c r="J35" s="124"/>
      <c r="K35" s="123"/>
    </row>
    <row r="36" spans="2:11" s="94" customFormat="1" ht="12.9" customHeight="1">
      <c r="B36" s="122"/>
      <c r="C36" s="121"/>
      <c r="D36" s="120"/>
      <c r="E36" s="119"/>
      <c r="F36" s="118"/>
      <c r="G36" s="117"/>
      <c r="H36" s="116"/>
      <c r="I36" s="115"/>
      <c r="J36" s="115"/>
      <c r="K36" s="114"/>
    </row>
    <row r="37" spans="2:11" s="94" customFormat="1" ht="12.9" customHeight="1">
      <c r="B37" s="113"/>
      <c r="C37" s="112"/>
      <c r="D37" s="111"/>
      <c r="E37" s="110"/>
      <c r="F37" s="109"/>
      <c r="G37" s="108"/>
      <c r="H37" s="107"/>
      <c r="I37" s="106"/>
      <c r="J37" s="105"/>
      <c r="K37" s="104"/>
    </row>
    <row r="38" spans="2:11" s="94" customFormat="1" ht="12.9" customHeight="1">
      <c r="B38" s="103"/>
      <c r="C38" s="102"/>
      <c r="D38" s="101"/>
      <c r="E38" s="100"/>
      <c r="F38" s="99"/>
      <c r="G38" s="98"/>
      <c r="H38" s="97"/>
      <c r="I38" s="96"/>
      <c r="J38" s="96"/>
      <c r="K38" s="95"/>
    </row>
    <row r="39" spans="2:11" s="94" customFormat="1" ht="12.9" customHeight="1">
      <c r="B39" s="122"/>
      <c r="C39" s="121"/>
      <c r="D39" s="120"/>
      <c r="E39" s="119"/>
      <c r="F39" s="118"/>
      <c r="G39" s="117"/>
      <c r="H39" s="116"/>
      <c r="I39" s="125"/>
      <c r="J39" s="124"/>
      <c r="K39" s="123"/>
    </row>
    <row r="40" spans="2:11" s="94" customFormat="1" ht="12.9" customHeight="1">
      <c r="B40" s="122"/>
      <c r="C40" s="121"/>
      <c r="D40" s="120"/>
      <c r="E40" s="119"/>
      <c r="F40" s="118"/>
      <c r="G40" s="117"/>
      <c r="H40" s="116"/>
      <c r="I40" s="115"/>
      <c r="J40" s="115"/>
      <c r="K40" s="114"/>
    </row>
    <row r="41" spans="2:11" s="94" customFormat="1" ht="12.9" customHeight="1">
      <c r="B41" s="113"/>
      <c r="C41" s="112"/>
      <c r="D41" s="111"/>
      <c r="E41" s="110"/>
      <c r="F41" s="109"/>
      <c r="G41" s="108"/>
      <c r="H41" s="107"/>
      <c r="I41" s="106"/>
      <c r="J41" s="105"/>
      <c r="K41" s="104"/>
    </row>
    <row r="42" spans="2:11" s="94" customFormat="1" ht="12.9" customHeight="1">
      <c r="B42" s="103"/>
      <c r="C42" s="102"/>
      <c r="D42" s="101"/>
      <c r="E42" s="100"/>
      <c r="F42" s="99"/>
      <c r="G42" s="98"/>
      <c r="H42" s="97"/>
      <c r="I42" s="96"/>
      <c r="J42" s="96"/>
      <c r="K42" s="95"/>
    </row>
    <row r="43" spans="2:11" s="94" customFormat="1" ht="12.9" customHeight="1"/>
  </sheetData>
  <mergeCells count="92">
    <mergeCell ref="D41:E41"/>
    <mergeCell ref="F41:G41"/>
    <mergeCell ref="I41:K41"/>
    <mergeCell ref="D37:E37"/>
    <mergeCell ref="F37:G37"/>
    <mergeCell ref="I37:K37"/>
    <mergeCell ref="D42:E42"/>
    <mergeCell ref="F42:G42"/>
    <mergeCell ref="D39:E39"/>
    <mergeCell ref="F39:G39"/>
    <mergeCell ref="I39:K39"/>
    <mergeCell ref="D40:E40"/>
    <mergeCell ref="F40:G40"/>
    <mergeCell ref="D34:E34"/>
    <mergeCell ref="F34:G34"/>
    <mergeCell ref="D35:E35"/>
    <mergeCell ref="F35:G35"/>
    <mergeCell ref="I35:K35"/>
    <mergeCell ref="D36:E36"/>
    <mergeCell ref="F36:G36"/>
    <mergeCell ref="D30:E30"/>
    <mergeCell ref="F30:G30"/>
    <mergeCell ref="D31:E31"/>
    <mergeCell ref="F31:G31"/>
    <mergeCell ref="I31:K31"/>
    <mergeCell ref="D38:E38"/>
    <mergeCell ref="F38:G38"/>
    <mergeCell ref="D33:E33"/>
    <mergeCell ref="F33:G33"/>
    <mergeCell ref="I33:K33"/>
    <mergeCell ref="D32:E32"/>
    <mergeCell ref="F32:G32"/>
    <mergeCell ref="D27:E27"/>
    <mergeCell ref="F27:G27"/>
    <mergeCell ref="I27:K27"/>
    <mergeCell ref="D28:E28"/>
    <mergeCell ref="F28:G28"/>
    <mergeCell ref="D29:E29"/>
    <mergeCell ref="F29:G29"/>
    <mergeCell ref="I29:K29"/>
    <mergeCell ref="D23:E23"/>
    <mergeCell ref="F23:G23"/>
    <mergeCell ref="I23:K23"/>
    <mergeCell ref="D24:E24"/>
    <mergeCell ref="F24:G24"/>
    <mergeCell ref="D25:E25"/>
    <mergeCell ref="F25:G25"/>
    <mergeCell ref="I25:K25"/>
    <mergeCell ref="D19:E19"/>
    <mergeCell ref="F19:G19"/>
    <mergeCell ref="I19:K19"/>
    <mergeCell ref="D26:E26"/>
    <mergeCell ref="F26:G26"/>
    <mergeCell ref="D21:E21"/>
    <mergeCell ref="F21:G21"/>
    <mergeCell ref="I21:K21"/>
    <mergeCell ref="D22:E22"/>
    <mergeCell ref="F22:G22"/>
    <mergeCell ref="D16:E16"/>
    <mergeCell ref="F16:G16"/>
    <mergeCell ref="D17:E17"/>
    <mergeCell ref="F17:G17"/>
    <mergeCell ref="I17:K17"/>
    <mergeCell ref="D18:E18"/>
    <mergeCell ref="F18:G18"/>
    <mergeCell ref="F12:G12"/>
    <mergeCell ref="D13:E13"/>
    <mergeCell ref="F13:G13"/>
    <mergeCell ref="I11:K11"/>
    <mergeCell ref="I13:K13"/>
    <mergeCell ref="D20:E20"/>
    <mergeCell ref="F20:G20"/>
    <mergeCell ref="D15:E15"/>
    <mergeCell ref="F15:G15"/>
    <mergeCell ref="I15:K15"/>
    <mergeCell ref="D14:E14"/>
    <mergeCell ref="F14:G14"/>
    <mergeCell ref="D9:E9"/>
    <mergeCell ref="F9:G9"/>
    <mergeCell ref="I9:K9"/>
    <mergeCell ref="D10:E10"/>
    <mergeCell ref="F10:G10"/>
    <mergeCell ref="D11:E11"/>
    <mergeCell ref="F11:G11"/>
    <mergeCell ref="D12:E12"/>
    <mergeCell ref="B2:K2"/>
    <mergeCell ref="B7:B8"/>
    <mergeCell ref="C7:C8"/>
    <mergeCell ref="D7:E8"/>
    <mergeCell ref="F7:G8"/>
    <mergeCell ref="H7:H8"/>
    <mergeCell ref="I7:K8"/>
  </mergeCells>
  <phoneticPr fontId="1"/>
  <pageMargins left="0.51181102362204722" right="0.31496062992125984" top="0.35433070866141736" bottom="0.55118110236220474" header="0.31496062992125984" footer="0.31496062992125984"/>
  <pageSetup paperSize="9" fitToHeight="0" orientation="landscape"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5B333-B7ED-4E4B-AFA5-6BDD666C2A35}">
  <sheetPr>
    <pageSetUpPr fitToPage="1"/>
  </sheetPr>
  <dimension ref="B1:K40"/>
  <sheetViews>
    <sheetView showGridLines="0" tabSelected="1" view="pageBreakPreview" zoomScaleNormal="100" zoomScaleSheetLayoutView="100" workbookViewId="0">
      <selection activeCell="D19" sqref="D19:E19"/>
    </sheetView>
  </sheetViews>
  <sheetFormatPr defaultColWidth="9" defaultRowHeight="10.8"/>
  <cols>
    <col min="1" max="1" width="0.88671875" style="93" customWidth="1"/>
    <col min="2" max="3" width="5.5546875" style="93" customWidth="1"/>
    <col min="4" max="4" width="8.5546875" style="93" customWidth="1"/>
    <col min="5" max="5" width="38.5546875" style="93" customWidth="1"/>
    <col min="6" max="6" width="10.5546875" style="93" customWidth="1"/>
    <col min="7" max="7" width="8.5546875" style="93" customWidth="1"/>
    <col min="8" max="8" width="18.5546875" style="93" customWidth="1"/>
    <col min="9" max="9" width="13.5546875" style="93" customWidth="1"/>
    <col min="10" max="10" width="17.5546875" style="93" customWidth="1"/>
    <col min="11" max="11" width="11.5546875" style="93" customWidth="1"/>
    <col min="12" max="16384" width="9" style="93"/>
  </cols>
  <sheetData>
    <row r="1" spans="2:11" s="94" customFormat="1" ht="12.9" customHeight="1">
      <c r="J1" s="86"/>
      <c r="K1" s="156">
        <v>2</v>
      </c>
    </row>
    <row r="2" spans="2:11" s="94" customFormat="1" ht="12.9" customHeight="1">
      <c r="B2" s="155" t="s">
        <v>439</v>
      </c>
      <c r="C2" s="155"/>
      <c r="D2" s="155"/>
      <c r="E2" s="155"/>
      <c r="F2" s="155"/>
      <c r="G2" s="155"/>
      <c r="H2" s="155"/>
      <c r="I2" s="155"/>
      <c r="J2" s="155"/>
      <c r="K2" s="155"/>
    </row>
    <row r="3" spans="2:11" s="94" customFormat="1" ht="12.9" customHeight="1">
      <c r="B3" s="86" t="str">
        <f>総括表!A5</f>
        <v>工事名  ：首都圏中央連絡自動車道　境古河ＩＣ雪氷車庫新築工事</v>
      </c>
      <c r="C3" s="152"/>
      <c r="D3" s="152"/>
      <c r="E3" s="152"/>
    </row>
    <row r="4" spans="2:11" s="94" customFormat="1" ht="12.9" customHeight="1">
      <c r="H4" s="154"/>
    </row>
    <row r="5" spans="2:11" s="94" customFormat="1" ht="12.9" customHeight="1">
      <c r="C5" s="153" t="str">
        <f>"種目番号　："&amp;総括表!A17</f>
        <v>種目番号　：0020</v>
      </c>
      <c r="D5" s="152"/>
      <c r="E5" s="151" t="str">
        <f>総括表!C17</f>
        <v>境古河ＩＣ給油施設新築工事</v>
      </c>
      <c r="G5" s="150" t="s">
        <v>438</v>
      </c>
      <c r="H5" s="149" t="s">
        <v>437</v>
      </c>
      <c r="I5" s="148"/>
      <c r="J5" s="147"/>
      <c r="K5" s="146"/>
    </row>
    <row r="6" spans="2:11" s="94" customFormat="1" ht="12.9" customHeight="1"/>
    <row r="7" spans="2:11" s="94" customFormat="1" ht="12.9" customHeight="1">
      <c r="B7" s="145" t="s">
        <v>436</v>
      </c>
      <c r="C7" s="142"/>
      <c r="D7" s="141" t="s">
        <v>435</v>
      </c>
      <c r="E7" s="144"/>
      <c r="F7" s="143" t="s">
        <v>434</v>
      </c>
      <c r="G7" s="139"/>
      <c r="H7" s="142" t="s">
        <v>433</v>
      </c>
      <c r="I7" s="141" t="s">
        <v>432</v>
      </c>
      <c r="J7" s="140"/>
      <c r="K7" s="139"/>
    </row>
    <row r="8" spans="2:11" s="94" customFormat="1" ht="12.9" customHeight="1">
      <c r="B8" s="138"/>
      <c r="C8" s="135"/>
      <c r="D8" s="134"/>
      <c r="E8" s="137"/>
      <c r="F8" s="136"/>
      <c r="G8" s="132"/>
      <c r="H8" s="135"/>
      <c r="I8" s="134"/>
      <c r="J8" s="133"/>
      <c r="K8" s="132"/>
    </row>
    <row r="9" spans="2:11" s="94" customFormat="1" ht="12.9" customHeight="1">
      <c r="B9" s="113"/>
      <c r="C9" s="112"/>
      <c r="D9" s="111"/>
      <c r="E9" s="110"/>
      <c r="F9" s="131"/>
      <c r="G9" s="130"/>
      <c r="H9" s="107"/>
      <c r="I9" s="106"/>
      <c r="J9" s="105"/>
      <c r="K9" s="104"/>
    </row>
    <row r="10" spans="2:11" s="94" customFormat="1" ht="12.9" customHeight="1">
      <c r="B10" s="103" t="s">
        <v>431</v>
      </c>
      <c r="C10" s="102"/>
      <c r="D10" s="101" t="s">
        <v>430</v>
      </c>
      <c r="E10" s="100"/>
      <c r="F10" s="99"/>
      <c r="G10" s="98"/>
      <c r="H10" s="97"/>
      <c r="I10" s="96" t="s">
        <v>440</v>
      </c>
      <c r="J10" s="96"/>
      <c r="K10" s="95"/>
    </row>
    <row r="11" spans="2:11" s="94" customFormat="1" ht="12.9" customHeight="1">
      <c r="B11" s="122"/>
      <c r="C11" s="121"/>
      <c r="D11" s="120"/>
      <c r="E11" s="119"/>
      <c r="F11" s="129"/>
      <c r="G11" s="128"/>
      <c r="H11" s="116"/>
      <c r="I11" s="125"/>
      <c r="J11" s="124"/>
      <c r="K11" s="123"/>
    </row>
    <row r="12" spans="2:11" s="94" customFormat="1" ht="12.9" customHeight="1">
      <c r="B12" s="122" t="s">
        <v>429</v>
      </c>
      <c r="C12" s="121"/>
      <c r="D12" s="120" t="s">
        <v>428</v>
      </c>
      <c r="E12" s="119"/>
      <c r="F12" s="118"/>
      <c r="G12" s="117"/>
      <c r="H12" s="116"/>
      <c r="I12" s="96" t="s">
        <v>440</v>
      </c>
      <c r="J12" s="96"/>
      <c r="K12" s="95"/>
    </row>
    <row r="13" spans="2:11" s="94" customFormat="1" ht="12.9" customHeight="1">
      <c r="B13" s="113"/>
      <c r="C13" s="112"/>
      <c r="D13" s="111"/>
      <c r="E13" s="110"/>
      <c r="F13" s="109"/>
      <c r="G13" s="108"/>
      <c r="H13" s="107"/>
      <c r="I13" s="106"/>
      <c r="J13" s="105"/>
      <c r="K13" s="104"/>
    </row>
    <row r="14" spans="2:11" s="94" customFormat="1" ht="12.9" customHeight="1">
      <c r="B14" s="103" t="s">
        <v>17</v>
      </c>
      <c r="C14" s="102"/>
      <c r="D14" s="101" t="s">
        <v>441</v>
      </c>
      <c r="E14" s="100"/>
      <c r="F14" s="99"/>
      <c r="G14" s="98"/>
      <c r="H14" s="97"/>
      <c r="I14" s="96" t="s">
        <v>440</v>
      </c>
      <c r="J14" s="96"/>
      <c r="K14" s="95"/>
    </row>
    <row r="15" spans="2:11" s="94" customFormat="1" ht="12.9" customHeight="1">
      <c r="B15" s="122"/>
      <c r="C15" s="121"/>
      <c r="D15" s="120"/>
      <c r="E15" s="119"/>
      <c r="F15" s="118"/>
      <c r="G15" s="117"/>
      <c r="H15" s="116"/>
      <c r="I15" s="125"/>
      <c r="J15" s="124"/>
      <c r="K15" s="123"/>
    </row>
    <row r="16" spans="2:11" s="94" customFormat="1" ht="12.9" customHeight="1">
      <c r="B16" s="122"/>
      <c r="C16" s="121"/>
      <c r="D16" s="120"/>
      <c r="E16" s="119"/>
      <c r="F16" s="118"/>
      <c r="G16" s="117"/>
      <c r="H16" s="116"/>
      <c r="I16" s="115"/>
      <c r="J16" s="115"/>
      <c r="K16" s="114"/>
    </row>
    <row r="17" spans="2:11" s="94" customFormat="1" ht="12.9" customHeight="1">
      <c r="B17" s="113"/>
      <c r="C17" s="112"/>
      <c r="D17" s="111"/>
      <c r="E17" s="110"/>
      <c r="F17" s="109"/>
      <c r="G17" s="108"/>
      <c r="H17" s="107"/>
      <c r="I17" s="106"/>
      <c r="J17" s="105"/>
      <c r="K17" s="104"/>
    </row>
    <row r="18" spans="2:11" s="94" customFormat="1" ht="12.9" customHeight="1">
      <c r="B18" s="103"/>
      <c r="C18" s="102"/>
      <c r="D18" s="101"/>
      <c r="E18" s="100"/>
      <c r="F18" s="99"/>
      <c r="G18" s="98"/>
      <c r="H18" s="97"/>
      <c r="I18" s="96"/>
      <c r="J18" s="96"/>
      <c r="K18" s="95"/>
    </row>
    <row r="19" spans="2:11" s="94" customFormat="1" ht="12.9" customHeight="1">
      <c r="B19" s="122"/>
      <c r="C19" s="121"/>
      <c r="D19" s="120"/>
      <c r="E19" s="119"/>
      <c r="F19" s="118"/>
      <c r="G19" s="117"/>
      <c r="H19" s="116"/>
      <c r="I19" s="125"/>
      <c r="J19" s="124"/>
      <c r="K19" s="123"/>
    </row>
    <row r="20" spans="2:11" s="94" customFormat="1" ht="12.9" customHeight="1">
      <c r="B20" s="122"/>
      <c r="C20" s="121"/>
      <c r="D20" s="120"/>
      <c r="E20" s="119"/>
      <c r="F20" s="118"/>
      <c r="G20" s="117"/>
      <c r="H20" s="116"/>
      <c r="I20" s="115"/>
      <c r="J20" s="115"/>
      <c r="K20" s="114"/>
    </row>
    <row r="21" spans="2:11" s="94" customFormat="1" ht="12.9" customHeight="1">
      <c r="B21" s="113"/>
      <c r="C21" s="112"/>
      <c r="D21" s="111"/>
      <c r="E21" s="110"/>
      <c r="F21" s="109"/>
      <c r="G21" s="108"/>
      <c r="H21" s="107"/>
      <c r="I21" s="106"/>
      <c r="J21" s="105"/>
      <c r="K21" s="104"/>
    </row>
    <row r="22" spans="2:11" s="94" customFormat="1" ht="12.9" customHeight="1">
      <c r="B22" s="103"/>
      <c r="C22" s="102"/>
      <c r="D22" s="101"/>
      <c r="E22" s="100"/>
      <c r="F22" s="99"/>
      <c r="G22" s="98"/>
      <c r="H22" s="97"/>
      <c r="I22" s="96"/>
      <c r="J22" s="96"/>
      <c r="K22" s="95"/>
    </row>
    <row r="23" spans="2:11" s="94" customFormat="1" ht="12.9" customHeight="1">
      <c r="B23" s="122"/>
      <c r="C23" s="121"/>
      <c r="D23" s="120"/>
      <c r="E23" s="119"/>
      <c r="F23" s="118"/>
      <c r="G23" s="117"/>
      <c r="H23" s="116"/>
      <c r="I23" s="125"/>
      <c r="J23" s="124"/>
      <c r="K23" s="123"/>
    </row>
    <row r="24" spans="2:11" s="94" customFormat="1" ht="12.9" customHeight="1">
      <c r="B24" s="122"/>
      <c r="C24" s="121"/>
      <c r="D24" s="120"/>
      <c r="E24" s="119"/>
      <c r="F24" s="118"/>
      <c r="G24" s="117"/>
      <c r="H24" s="116"/>
      <c r="I24" s="115"/>
      <c r="J24" s="115"/>
      <c r="K24" s="114"/>
    </row>
    <row r="25" spans="2:11" s="94" customFormat="1" ht="12.9" customHeight="1">
      <c r="B25" s="113"/>
      <c r="C25" s="112"/>
      <c r="D25" s="111"/>
      <c r="E25" s="110"/>
      <c r="F25" s="109"/>
      <c r="G25" s="108"/>
      <c r="H25" s="107"/>
      <c r="I25" s="106"/>
      <c r="J25" s="105"/>
      <c r="K25" s="104"/>
    </row>
    <row r="26" spans="2:11" s="94" customFormat="1" ht="12.9" customHeight="1">
      <c r="B26" s="103"/>
      <c r="C26" s="102"/>
      <c r="D26" s="101"/>
      <c r="E26" s="100"/>
      <c r="F26" s="99"/>
      <c r="G26" s="98"/>
      <c r="H26" s="97"/>
      <c r="I26" s="96"/>
      <c r="J26" s="96"/>
      <c r="K26" s="95"/>
    </row>
    <row r="27" spans="2:11" s="94" customFormat="1" ht="12.9" customHeight="1">
      <c r="B27" s="122"/>
      <c r="C27" s="121"/>
      <c r="D27" s="120"/>
      <c r="E27" s="119"/>
      <c r="F27" s="118"/>
      <c r="G27" s="117"/>
      <c r="H27" s="116"/>
      <c r="I27" s="125"/>
      <c r="J27" s="124"/>
      <c r="K27" s="123"/>
    </row>
    <row r="28" spans="2:11" s="94" customFormat="1" ht="12.9" customHeight="1">
      <c r="B28" s="122"/>
      <c r="C28" s="121"/>
      <c r="D28" s="120"/>
      <c r="E28" s="119"/>
      <c r="F28" s="118"/>
      <c r="G28" s="117"/>
      <c r="H28" s="116"/>
      <c r="I28" s="115"/>
      <c r="J28" s="115"/>
      <c r="K28" s="114"/>
    </row>
    <row r="29" spans="2:11" s="94" customFormat="1" ht="12.9" customHeight="1">
      <c r="B29" s="113"/>
      <c r="C29" s="112"/>
      <c r="D29" s="111"/>
      <c r="E29" s="110"/>
      <c r="F29" s="109"/>
      <c r="G29" s="108"/>
      <c r="H29" s="107"/>
      <c r="I29" s="106"/>
      <c r="J29" s="105"/>
      <c r="K29" s="104"/>
    </row>
    <row r="30" spans="2:11" s="94" customFormat="1" ht="12.9" customHeight="1">
      <c r="B30" s="103"/>
      <c r="C30" s="102"/>
      <c r="D30" s="101"/>
      <c r="E30" s="100"/>
      <c r="F30" s="99"/>
      <c r="G30" s="98"/>
      <c r="H30" s="97"/>
      <c r="I30" s="96"/>
      <c r="J30" s="96"/>
      <c r="K30" s="95"/>
    </row>
    <row r="31" spans="2:11" s="94" customFormat="1" ht="12.9" customHeight="1">
      <c r="B31" s="122"/>
      <c r="C31" s="121"/>
      <c r="D31" s="120"/>
      <c r="E31" s="119"/>
      <c r="F31" s="118"/>
      <c r="G31" s="117"/>
      <c r="H31" s="116"/>
      <c r="I31" s="125"/>
      <c r="J31" s="124"/>
      <c r="K31" s="123"/>
    </row>
    <row r="32" spans="2:11" s="94" customFormat="1" ht="12.9" customHeight="1">
      <c r="B32" s="122"/>
      <c r="C32" s="121"/>
      <c r="D32" s="120"/>
      <c r="E32" s="119"/>
      <c r="F32" s="118"/>
      <c r="G32" s="117"/>
      <c r="H32" s="116"/>
      <c r="I32" s="115"/>
      <c r="J32" s="115"/>
      <c r="K32" s="114"/>
    </row>
    <row r="33" spans="2:11" s="94" customFormat="1" ht="12.9" customHeight="1">
      <c r="B33" s="113"/>
      <c r="C33" s="112"/>
      <c r="D33" s="111"/>
      <c r="E33" s="110"/>
      <c r="F33" s="109"/>
      <c r="G33" s="108"/>
      <c r="H33" s="107"/>
      <c r="I33" s="106"/>
      <c r="J33" s="105"/>
      <c r="K33" s="104"/>
    </row>
    <row r="34" spans="2:11" s="94" customFormat="1" ht="12.9" customHeight="1">
      <c r="B34" s="103"/>
      <c r="C34" s="102"/>
      <c r="D34" s="101"/>
      <c r="E34" s="100"/>
      <c r="F34" s="99"/>
      <c r="G34" s="98"/>
      <c r="H34" s="97"/>
      <c r="I34" s="96"/>
      <c r="J34" s="96"/>
      <c r="K34" s="95"/>
    </row>
    <row r="35" spans="2:11" s="94" customFormat="1" ht="12.9" customHeight="1">
      <c r="B35" s="122"/>
      <c r="C35" s="121"/>
      <c r="D35" s="120"/>
      <c r="E35" s="119"/>
      <c r="F35" s="118"/>
      <c r="G35" s="117"/>
      <c r="H35" s="116"/>
      <c r="I35" s="125"/>
      <c r="J35" s="124"/>
      <c r="K35" s="123"/>
    </row>
    <row r="36" spans="2:11" s="94" customFormat="1" ht="12.9" customHeight="1">
      <c r="B36" s="122"/>
      <c r="C36" s="121"/>
      <c r="D36" s="120"/>
      <c r="E36" s="119"/>
      <c r="F36" s="118"/>
      <c r="G36" s="117"/>
      <c r="H36" s="116"/>
      <c r="I36" s="115"/>
      <c r="J36" s="115"/>
      <c r="K36" s="114"/>
    </row>
    <row r="37" spans="2:11" s="94" customFormat="1" ht="12.9" customHeight="1">
      <c r="B37" s="113"/>
      <c r="C37" s="112"/>
      <c r="D37" s="111"/>
      <c r="E37" s="110"/>
      <c r="F37" s="109"/>
      <c r="G37" s="108"/>
      <c r="H37" s="107"/>
      <c r="I37" s="106"/>
      <c r="J37" s="105"/>
      <c r="K37" s="104"/>
    </row>
    <row r="38" spans="2:11" s="94" customFormat="1" ht="12.9" customHeight="1">
      <c r="B38" s="103"/>
      <c r="C38" s="102"/>
      <c r="D38" s="101"/>
      <c r="E38" s="100"/>
      <c r="F38" s="99"/>
      <c r="G38" s="98"/>
      <c r="H38" s="97"/>
      <c r="I38" s="96"/>
      <c r="J38" s="96"/>
      <c r="K38" s="95"/>
    </row>
    <row r="39" spans="2:11" s="94" customFormat="1" ht="12.9" customHeight="1"/>
    <row r="40" spans="2:11" s="94" customFormat="1" ht="12.9" customHeight="1"/>
  </sheetData>
  <mergeCells count="82">
    <mergeCell ref="D12:E12"/>
    <mergeCell ref="F12:G12"/>
    <mergeCell ref="B2:K2"/>
    <mergeCell ref="B7:B8"/>
    <mergeCell ref="C7:C8"/>
    <mergeCell ref="D7:E8"/>
    <mergeCell ref="F7:G8"/>
    <mergeCell ref="H7:H8"/>
    <mergeCell ref="I7:K8"/>
    <mergeCell ref="D9:E9"/>
    <mergeCell ref="F9:G9"/>
    <mergeCell ref="I9:K9"/>
    <mergeCell ref="D10:E10"/>
    <mergeCell ref="F10:G10"/>
    <mergeCell ref="D11:E11"/>
    <mergeCell ref="F11:G11"/>
    <mergeCell ref="I11:K11"/>
    <mergeCell ref="D13:E13"/>
    <mergeCell ref="F13:G13"/>
    <mergeCell ref="I13:K13"/>
    <mergeCell ref="D14:E14"/>
    <mergeCell ref="F14:G14"/>
    <mergeCell ref="D15:E15"/>
    <mergeCell ref="F15:G15"/>
    <mergeCell ref="I15:K15"/>
    <mergeCell ref="D20:E20"/>
    <mergeCell ref="F20:G20"/>
    <mergeCell ref="D21:E21"/>
    <mergeCell ref="F21:G21"/>
    <mergeCell ref="I21:K21"/>
    <mergeCell ref="D16:E16"/>
    <mergeCell ref="F16:G16"/>
    <mergeCell ref="D17:E17"/>
    <mergeCell ref="F17:G17"/>
    <mergeCell ref="I17:K17"/>
    <mergeCell ref="D18:E18"/>
    <mergeCell ref="F18:G18"/>
    <mergeCell ref="D19:E19"/>
    <mergeCell ref="F19:G19"/>
    <mergeCell ref="I19:K19"/>
    <mergeCell ref="D26:E26"/>
    <mergeCell ref="F26:G26"/>
    <mergeCell ref="D27:E27"/>
    <mergeCell ref="F27:G27"/>
    <mergeCell ref="I27:K27"/>
    <mergeCell ref="D22:E22"/>
    <mergeCell ref="F22:G22"/>
    <mergeCell ref="D23:E23"/>
    <mergeCell ref="F23:G23"/>
    <mergeCell ref="I23:K23"/>
    <mergeCell ref="D24:E24"/>
    <mergeCell ref="F24:G24"/>
    <mergeCell ref="D25:E25"/>
    <mergeCell ref="F25:G25"/>
    <mergeCell ref="I25:K25"/>
    <mergeCell ref="D32:E32"/>
    <mergeCell ref="F32:G32"/>
    <mergeCell ref="D33:E33"/>
    <mergeCell ref="F33:G33"/>
    <mergeCell ref="I33:K33"/>
    <mergeCell ref="D28:E28"/>
    <mergeCell ref="F28:G28"/>
    <mergeCell ref="D34:E34"/>
    <mergeCell ref="F34:G34"/>
    <mergeCell ref="D29:E29"/>
    <mergeCell ref="F29:G29"/>
    <mergeCell ref="I29:K29"/>
    <mergeCell ref="D30:E30"/>
    <mergeCell ref="F30:G30"/>
    <mergeCell ref="D31:E31"/>
    <mergeCell ref="F31:G31"/>
    <mergeCell ref="I31:K31"/>
    <mergeCell ref="D38:E38"/>
    <mergeCell ref="F38:G38"/>
    <mergeCell ref="D35:E35"/>
    <mergeCell ref="F35:G35"/>
    <mergeCell ref="I35:K35"/>
    <mergeCell ref="D36:E36"/>
    <mergeCell ref="F36:G36"/>
    <mergeCell ref="D37:E37"/>
    <mergeCell ref="F37:G37"/>
    <mergeCell ref="I37:K37"/>
  </mergeCells>
  <phoneticPr fontId="1"/>
  <pageMargins left="0.51181102362204722" right="0.31496062992125984" top="0.35433070866141736" bottom="0.55118110236220474" header="0.31496062992125984" footer="0.31496062992125984"/>
  <pageSetup paperSize="9" fitToHeight="0"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1771C-0173-4D77-88A3-6A20495D8801}">
  <sheetPr>
    <pageSetUpPr fitToPage="1"/>
  </sheetPr>
  <dimension ref="A1:M337"/>
  <sheetViews>
    <sheetView view="pageBreakPreview" zoomScale="70" zoomScaleNormal="70" zoomScaleSheetLayoutView="70" workbookViewId="0">
      <pane ySplit="5" topLeftCell="A6" activePane="bottomLeft" state="frozen"/>
      <selection activeCell="K43" sqref="B1:K43"/>
      <selection pane="bottomLeft" activeCell="G151" sqref="G151"/>
    </sheetView>
  </sheetViews>
  <sheetFormatPr defaultColWidth="9" defaultRowHeight="16.2"/>
  <cols>
    <col min="1" max="1" width="8.33203125" style="28" customWidth="1"/>
    <col min="2" max="2" width="49.21875" style="28" customWidth="1"/>
    <col min="3" max="3" width="7.109375" style="28" bestFit="1" customWidth="1"/>
    <col min="4" max="4" width="17.6640625" style="28" customWidth="1"/>
    <col min="5" max="5" width="8.21875" style="28" bestFit="1" customWidth="1"/>
    <col min="6" max="6" width="43.21875" style="28" bestFit="1" customWidth="1"/>
    <col min="7" max="7" width="7.109375" style="28" bestFit="1" customWidth="1"/>
    <col min="8" max="8" width="79.21875" style="28" bestFit="1" customWidth="1"/>
    <col min="9" max="9" width="7.109375" style="29" bestFit="1" customWidth="1"/>
    <col min="10" max="10" width="13.6640625" style="30" bestFit="1" customWidth="1"/>
    <col min="11" max="11" width="11.44140625" style="29" customWidth="1"/>
    <col min="12" max="12" width="15" style="31" customWidth="1"/>
    <col min="13" max="13" width="11.44140625" style="32" customWidth="1"/>
    <col min="14" max="16384" width="9" style="7"/>
  </cols>
  <sheetData>
    <row r="1" spans="1:13" ht="26.1" customHeight="1">
      <c r="A1" s="1" t="s">
        <v>15</v>
      </c>
      <c r="B1" s="2"/>
      <c r="C1" s="2"/>
      <c r="D1" s="2"/>
      <c r="E1" s="2"/>
      <c r="F1" s="2"/>
      <c r="G1" s="2"/>
      <c r="H1" s="2"/>
      <c r="I1" s="3"/>
      <c r="J1" s="4"/>
      <c r="K1" s="3"/>
      <c r="L1" s="5"/>
      <c r="M1" s="6"/>
    </row>
    <row r="2" spans="1:13" ht="13.5" customHeight="1">
      <c r="A2" s="2"/>
      <c r="B2" s="2"/>
      <c r="C2" s="2"/>
      <c r="D2" s="2"/>
      <c r="E2" s="2"/>
      <c r="F2" s="38" t="s">
        <v>14</v>
      </c>
      <c r="G2" s="38"/>
      <c r="H2" s="38"/>
      <c r="I2" s="38"/>
      <c r="J2" s="38"/>
      <c r="K2" s="38"/>
      <c r="L2" s="39"/>
      <c r="M2" s="38"/>
    </row>
    <row r="3" spans="1:13" ht="26.1" customHeight="1">
      <c r="A3" s="8" t="s">
        <v>38</v>
      </c>
      <c r="B3" s="2"/>
      <c r="C3" s="2"/>
      <c r="D3" s="2"/>
      <c r="E3" s="9"/>
      <c r="F3" s="38"/>
      <c r="G3" s="38"/>
      <c r="H3" s="38"/>
      <c r="I3" s="38"/>
      <c r="J3" s="38"/>
      <c r="K3" s="38"/>
      <c r="L3" s="39"/>
      <c r="M3" s="38"/>
    </row>
    <row r="4" spans="1:13" ht="13.5" customHeight="1">
      <c r="A4" s="2"/>
      <c r="B4" s="2"/>
      <c r="C4" s="2"/>
      <c r="D4" s="2"/>
      <c r="E4" s="2"/>
      <c r="F4" s="2"/>
      <c r="G4" s="2"/>
      <c r="H4" s="2"/>
      <c r="I4" s="3"/>
      <c r="J4" s="4"/>
      <c r="K4" s="3"/>
      <c r="L4" s="5"/>
      <c r="M4" s="6"/>
    </row>
    <row r="5" spans="1:13" ht="46.5" customHeight="1">
      <c r="A5" s="10" t="s">
        <v>13</v>
      </c>
      <c r="B5" s="11" t="s">
        <v>1</v>
      </c>
      <c r="C5" s="10" t="s">
        <v>6</v>
      </c>
      <c r="D5" s="11" t="s">
        <v>2</v>
      </c>
      <c r="E5" s="10" t="s">
        <v>7</v>
      </c>
      <c r="F5" s="11" t="s">
        <v>0</v>
      </c>
      <c r="G5" s="11" t="s">
        <v>4</v>
      </c>
      <c r="H5" s="11" t="s">
        <v>5</v>
      </c>
      <c r="I5" s="11" t="s">
        <v>8</v>
      </c>
      <c r="J5" s="11" t="s">
        <v>9</v>
      </c>
      <c r="K5" s="11" t="s">
        <v>10</v>
      </c>
      <c r="L5" s="12" t="s">
        <v>11</v>
      </c>
      <c r="M5" s="11" t="s">
        <v>12</v>
      </c>
    </row>
    <row r="6" spans="1:13" ht="30.75" customHeight="1">
      <c r="A6" s="23" t="s">
        <v>22</v>
      </c>
      <c r="B6" s="17" t="s">
        <v>25</v>
      </c>
      <c r="C6" s="23" t="s">
        <v>3</v>
      </c>
      <c r="D6" s="23" t="s">
        <v>20</v>
      </c>
      <c r="E6" s="23" t="s">
        <v>340</v>
      </c>
      <c r="F6" s="17" t="s">
        <v>18</v>
      </c>
      <c r="G6" s="11">
        <v>1</v>
      </c>
      <c r="H6" s="13" t="s">
        <v>224</v>
      </c>
      <c r="I6" s="11" t="s">
        <v>39</v>
      </c>
      <c r="J6" s="19">
        <v>484</v>
      </c>
      <c r="K6" s="14"/>
      <c r="L6" s="14"/>
      <c r="M6" s="27"/>
    </row>
    <row r="7" spans="1:13" ht="30.75" customHeight="1">
      <c r="A7" s="23" t="s">
        <v>22</v>
      </c>
      <c r="B7" s="17" t="s">
        <v>25</v>
      </c>
      <c r="C7" s="23" t="s">
        <v>3</v>
      </c>
      <c r="D7" s="23" t="s">
        <v>20</v>
      </c>
      <c r="E7" s="23" t="s">
        <v>340</v>
      </c>
      <c r="F7" s="17" t="s">
        <v>18</v>
      </c>
      <c r="G7" s="11">
        <v>2</v>
      </c>
      <c r="H7" s="13" t="s">
        <v>225</v>
      </c>
      <c r="I7" s="11" t="s">
        <v>39</v>
      </c>
      <c r="J7" s="19">
        <v>484</v>
      </c>
      <c r="K7" s="14"/>
      <c r="L7" s="14"/>
      <c r="M7" s="27"/>
    </row>
    <row r="8" spans="1:13" ht="30.75" customHeight="1">
      <c r="A8" s="23" t="s">
        <v>22</v>
      </c>
      <c r="B8" s="17" t="s">
        <v>25</v>
      </c>
      <c r="C8" s="23" t="s">
        <v>3</v>
      </c>
      <c r="D8" s="23" t="s">
        <v>20</v>
      </c>
      <c r="E8" s="23" t="s">
        <v>340</v>
      </c>
      <c r="F8" s="17" t="s">
        <v>18</v>
      </c>
      <c r="G8" s="11">
        <v>3</v>
      </c>
      <c r="H8" s="13" t="s">
        <v>226</v>
      </c>
      <c r="I8" s="11" t="s">
        <v>19</v>
      </c>
      <c r="J8" s="19">
        <v>513</v>
      </c>
      <c r="K8" s="14"/>
      <c r="L8" s="14"/>
      <c r="M8" s="27"/>
    </row>
    <row r="9" spans="1:13" ht="30.75" customHeight="1">
      <c r="A9" s="23" t="s">
        <v>22</v>
      </c>
      <c r="B9" s="17" t="s">
        <v>25</v>
      </c>
      <c r="C9" s="23" t="s">
        <v>3</v>
      </c>
      <c r="D9" s="23" t="s">
        <v>20</v>
      </c>
      <c r="E9" s="23" t="s">
        <v>340</v>
      </c>
      <c r="F9" s="17" t="s">
        <v>18</v>
      </c>
      <c r="G9" s="11">
        <v>4</v>
      </c>
      <c r="H9" s="13" t="s">
        <v>227</v>
      </c>
      <c r="I9" s="11" t="s">
        <v>24</v>
      </c>
      <c r="J9" s="19">
        <v>103</v>
      </c>
      <c r="K9" s="14"/>
      <c r="L9" s="14"/>
      <c r="M9" s="27"/>
    </row>
    <row r="10" spans="1:13" ht="30.75" customHeight="1">
      <c r="A10" s="23" t="s">
        <v>22</v>
      </c>
      <c r="B10" s="17" t="s">
        <v>25</v>
      </c>
      <c r="C10" s="23" t="s">
        <v>3</v>
      </c>
      <c r="D10" s="23" t="s">
        <v>20</v>
      </c>
      <c r="E10" s="23" t="s">
        <v>340</v>
      </c>
      <c r="F10" s="17" t="s">
        <v>18</v>
      </c>
      <c r="G10" s="11">
        <v>5</v>
      </c>
      <c r="H10" s="13" t="s">
        <v>228</v>
      </c>
      <c r="I10" s="11" t="s">
        <v>19</v>
      </c>
      <c r="J10" s="19">
        <v>513</v>
      </c>
      <c r="K10" s="14"/>
      <c r="L10" s="14"/>
      <c r="M10" s="27"/>
    </row>
    <row r="11" spans="1:13" ht="30.75" customHeight="1">
      <c r="A11" s="23" t="s">
        <v>22</v>
      </c>
      <c r="B11" s="17" t="s">
        <v>25</v>
      </c>
      <c r="C11" s="23" t="s">
        <v>3</v>
      </c>
      <c r="D11" s="23" t="s">
        <v>20</v>
      </c>
      <c r="E11" s="23" t="s">
        <v>340</v>
      </c>
      <c r="F11" s="17" t="s">
        <v>18</v>
      </c>
      <c r="G11" s="11">
        <v>6</v>
      </c>
      <c r="H11" s="13" t="s">
        <v>355</v>
      </c>
      <c r="I11" s="11" t="s">
        <v>19</v>
      </c>
      <c r="J11" s="19">
        <v>484</v>
      </c>
      <c r="K11" s="14"/>
      <c r="L11" s="14"/>
      <c r="M11" s="27"/>
    </row>
    <row r="12" spans="1:13" ht="30.75" customHeight="1">
      <c r="A12" s="23" t="s">
        <v>22</v>
      </c>
      <c r="B12" s="17" t="s">
        <v>25</v>
      </c>
      <c r="C12" s="23" t="s">
        <v>3</v>
      </c>
      <c r="D12" s="23" t="s">
        <v>20</v>
      </c>
      <c r="E12" s="23" t="s">
        <v>340</v>
      </c>
      <c r="F12" s="17" t="s">
        <v>18</v>
      </c>
      <c r="G12" s="11">
        <v>7</v>
      </c>
      <c r="H12" s="13" t="s">
        <v>354</v>
      </c>
      <c r="I12" s="11" t="s">
        <v>79</v>
      </c>
      <c r="J12" s="19">
        <v>3</v>
      </c>
      <c r="K12" s="14"/>
      <c r="L12" s="14"/>
      <c r="M12" s="27"/>
    </row>
    <row r="13" spans="1:13" s="15" customFormat="1" ht="30.75" customHeight="1">
      <c r="A13" s="23" t="s">
        <v>22</v>
      </c>
      <c r="B13" s="17" t="s">
        <v>25</v>
      </c>
      <c r="C13" s="23" t="s">
        <v>3</v>
      </c>
      <c r="D13" s="23" t="s">
        <v>20</v>
      </c>
      <c r="E13" s="23" t="s">
        <v>340</v>
      </c>
      <c r="F13" s="17" t="s">
        <v>18</v>
      </c>
      <c r="G13" s="11">
        <v>8</v>
      </c>
      <c r="H13" s="13" t="s">
        <v>26</v>
      </c>
      <c r="I13" s="11" t="s">
        <v>39</v>
      </c>
      <c r="J13" s="19">
        <v>484</v>
      </c>
      <c r="K13" s="14"/>
      <c r="L13" s="14"/>
      <c r="M13" s="27"/>
    </row>
    <row r="14" spans="1:13" s="15" customFormat="1" ht="30.75" customHeight="1">
      <c r="A14" s="23" t="s">
        <v>22</v>
      </c>
      <c r="B14" s="17" t="s">
        <v>25</v>
      </c>
      <c r="C14" s="23" t="s">
        <v>3</v>
      </c>
      <c r="D14" s="23" t="s">
        <v>20</v>
      </c>
      <c r="E14" s="23" t="s">
        <v>340</v>
      </c>
      <c r="F14" s="17" t="s">
        <v>18</v>
      </c>
      <c r="G14" s="11">
        <v>9</v>
      </c>
      <c r="H14" s="13" t="s">
        <v>27</v>
      </c>
      <c r="I14" s="11" t="s">
        <v>19</v>
      </c>
      <c r="J14" s="19">
        <v>484</v>
      </c>
      <c r="K14" s="14"/>
      <c r="L14" s="14"/>
      <c r="M14" s="27"/>
    </row>
    <row r="15" spans="1:13" s="15" customFormat="1" ht="30.75" customHeight="1">
      <c r="A15" s="23" t="s">
        <v>22</v>
      </c>
      <c r="B15" s="17" t="s">
        <v>25</v>
      </c>
      <c r="C15" s="23" t="s">
        <v>3</v>
      </c>
      <c r="D15" s="23" t="s">
        <v>20</v>
      </c>
      <c r="E15" s="16" t="s">
        <v>341</v>
      </c>
      <c r="F15" s="17" t="s">
        <v>21</v>
      </c>
      <c r="G15" s="11">
        <v>1</v>
      </c>
      <c r="H15" s="13" t="s">
        <v>28</v>
      </c>
      <c r="I15" s="11" t="s">
        <v>19</v>
      </c>
      <c r="J15" s="19">
        <v>449</v>
      </c>
      <c r="K15" s="18"/>
      <c r="L15" s="14"/>
      <c r="M15" s="27"/>
    </row>
    <row r="16" spans="1:13" s="15" customFormat="1" ht="30.75" customHeight="1">
      <c r="A16" s="23" t="s">
        <v>22</v>
      </c>
      <c r="B16" s="17" t="s">
        <v>25</v>
      </c>
      <c r="C16" s="23" t="s">
        <v>3</v>
      </c>
      <c r="D16" s="23" t="s">
        <v>20</v>
      </c>
      <c r="E16" s="16" t="s">
        <v>341</v>
      </c>
      <c r="F16" s="17" t="s">
        <v>21</v>
      </c>
      <c r="G16" s="11">
        <v>2</v>
      </c>
      <c r="H16" s="13" t="s">
        <v>323</v>
      </c>
      <c r="I16" s="11" t="s">
        <v>19</v>
      </c>
      <c r="J16" s="19">
        <v>318</v>
      </c>
      <c r="K16" s="14"/>
      <c r="L16" s="14"/>
      <c r="M16" s="27"/>
    </row>
    <row r="17" spans="1:13" s="15" customFormat="1" ht="30.75" customHeight="1">
      <c r="A17" s="23" t="s">
        <v>22</v>
      </c>
      <c r="B17" s="17" t="s">
        <v>25</v>
      </c>
      <c r="C17" s="23" t="s">
        <v>3</v>
      </c>
      <c r="D17" s="23" t="s">
        <v>20</v>
      </c>
      <c r="E17" s="16" t="s">
        <v>341</v>
      </c>
      <c r="F17" s="17" t="s">
        <v>21</v>
      </c>
      <c r="G17" s="11">
        <v>3</v>
      </c>
      <c r="H17" s="13" t="s">
        <v>29</v>
      </c>
      <c r="I17" s="11" t="s">
        <v>23</v>
      </c>
      <c r="J17" s="19">
        <v>131</v>
      </c>
      <c r="K17" s="14"/>
      <c r="L17" s="14"/>
      <c r="M17" s="27"/>
    </row>
    <row r="18" spans="1:13" s="15" customFormat="1" ht="30.75" customHeight="1">
      <c r="A18" s="23" t="s">
        <v>22</v>
      </c>
      <c r="B18" s="17" t="s">
        <v>25</v>
      </c>
      <c r="C18" s="23" t="s">
        <v>3</v>
      </c>
      <c r="D18" s="23" t="s">
        <v>20</v>
      </c>
      <c r="E18" s="16" t="s">
        <v>341</v>
      </c>
      <c r="F18" s="17" t="s">
        <v>21</v>
      </c>
      <c r="G18" s="11">
        <v>4</v>
      </c>
      <c r="H18" s="13" t="s">
        <v>30</v>
      </c>
      <c r="I18" s="11" t="s">
        <v>23</v>
      </c>
      <c r="J18" s="19">
        <v>131</v>
      </c>
      <c r="K18" s="14"/>
      <c r="L18" s="14"/>
      <c r="M18" s="27"/>
    </row>
    <row r="19" spans="1:13" s="15" customFormat="1" ht="30.75" customHeight="1">
      <c r="A19" s="23" t="s">
        <v>22</v>
      </c>
      <c r="B19" s="17" t="s">
        <v>25</v>
      </c>
      <c r="C19" s="23" t="s">
        <v>3</v>
      </c>
      <c r="D19" s="23" t="s">
        <v>20</v>
      </c>
      <c r="E19" s="16" t="s">
        <v>341</v>
      </c>
      <c r="F19" s="17" t="s">
        <v>21</v>
      </c>
      <c r="G19" s="11">
        <v>5</v>
      </c>
      <c r="H19" s="13" t="s">
        <v>31</v>
      </c>
      <c r="I19" s="11" t="s">
        <v>23</v>
      </c>
      <c r="J19" s="19">
        <v>37.6</v>
      </c>
      <c r="K19" s="14"/>
      <c r="L19" s="14"/>
      <c r="M19" s="27"/>
    </row>
    <row r="20" spans="1:13" s="15" customFormat="1" ht="30.75" customHeight="1">
      <c r="A20" s="23" t="s">
        <v>22</v>
      </c>
      <c r="B20" s="17" t="s">
        <v>25</v>
      </c>
      <c r="C20" s="23" t="s">
        <v>3</v>
      </c>
      <c r="D20" s="23" t="s">
        <v>20</v>
      </c>
      <c r="E20" s="16" t="s">
        <v>341</v>
      </c>
      <c r="F20" s="17" t="s">
        <v>21</v>
      </c>
      <c r="G20" s="11">
        <v>6</v>
      </c>
      <c r="H20" s="13" t="s">
        <v>32</v>
      </c>
      <c r="I20" s="11" t="s">
        <v>221</v>
      </c>
      <c r="J20" s="19">
        <v>1</v>
      </c>
      <c r="K20" s="14"/>
      <c r="L20" s="14"/>
      <c r="M20" s="27"/>
    </row>
    <row r="21" spans="1:13" s="15" customFormat="1" ht="30.75" customHeight="1">
      <c r="A21" s="23" t="s">
        <v>22</v>
      </c>
      <c r="B21" s="17" t="s">
        <v>25</v>
      </c>
      <c r="C21" s="23" t="s">
        <v>3</v>
      </c>
      <c r="D21" s="23" t="s">
        <v>20</v>
      </c>
      <c r="E21" s="16" t="s">
        <v>341</v>
      </c>
      <c r="F21" s="17" t="s">
        <v>21</v>
      </c>
      <c r="G21" s="11">
        <v>7</v>
      </c>
      <c r="H21" s="13" t="s">
        <v>327</v>
      </c>
      <c r="I21" s="11" t="s">
        <v>39</v>
      </c>
      <c r="J21" s="19">
        <v>511</v>
      </c>
      <c r="K21" s="14"/>
      <c r="L21" s="14"/>
      <c r="M21" s="27"/>
    </row>
    <row r="22" spans="1:13" s="15" customFormat="1" ht="30.75" customHeight="1">
      <c r="A22" s="23" t="s">
        <v>22</v>
      </c>
      <c r="B22" s="17" t="s">
        <v>25</v>
      </c>
      <c r="C22" s="23" t="s">
        <v>3</v>
      </c>
      <c r="D22" s="23" t="s">
        <v>20</v>
      </c>
      <c r="E22" s="16" t="s">
        <v>342</v>
      </c>
      <c r="F22" s="17" t="s">
        <v>229</v>
      </c>
      <c r="G22" s="11">
        <v>1</v>
      </c>
      <c r="H22" s="13" t="s">
        <v>116</v>
      </c>
      <c r="I22" s="11" t="s">
        <v>36</v>
      </c>
      <c r="J22" s="19">
        <v>4</v>
      </c>
      <c r="K22" s="14"/>
      <c r="L22" s="14"/>
      <c r="M22" s="27"/>
    </row>
    <row r="23" spans="1:13" ht="30.75" customHeight="1">
      <c r="A23" s="23" t="s">
        <v>22</v>
      </c>
      <c r="B23" s="17" t="s">
        <v>25</v>
      </c>
      <c r="C23" s="23" t="s">
        <v>3</v>
      </c>
      <c r="D23" s="23" t="s">
        <v>20</v>
      </c>
      <c r="E23" s="16" t="s">
        <v>342</v>
      </c>
      <c r="F23" s="17" t="s">
        <v>229</v>
      </c>
      <c r="G23" s="11">
        <v>2</v>
      </c>
      <c r="H23" s="13" t="s">
        <v>119</v>
      </c>
      <c r="I23" s="11" t="s">
        <v>36</v>
      </c>
      <c r="J23" s="19">
        <v>5</v>
      </c>
      <c r="K23" s="14"/>
      <c r="L23" s="14"/>
      <c r="M23" s="27"/>
    </row>
    <row r="24" spans="1:13" ht="30.75" customHeight="1">
      <c r="A24" s="23" t="s">
        <v>22</v>
      </c>
      <c r="B24" s="17" t="s">
        <v>25</v>
      </c>
      <c r="C24" s="23" t="s">
        <v>3</v>
      </c>
      <c r="D24" s="23" t="s">
        <v>20</v>
      </c>
      <c r="E24" s="16" t="s">
        <v>342</v>
      </c>
      <c r="F24" s="17" t="s">
        <v>229</v>
      </c>
      <c r="G24" s="11">
        <v>3</v>
      </c>
      <c r="H24" s="13" t="s">
        <v>117</v>
      </c>
      <c r="I24" s="11" t="s">
        <v>36</v>
      </c>
      <c r="J24" s="19">
        <v>4</v>
      </c>
      <c r="K24" s="14"/>
      <c r="L24" s="14"/>
      <c r="M24" s="27"/>
    </row>
    <row r="25" spans="1:13" s="15" customFormat="1" ht="30.75" customHeight="1">
      <c r="A25" s="23" t="s">
        <v>22</v>
      </c>
      <c r="B25" s="17" t="s">
        <v>25</v>
      </c>
      <c r="C25" s="23" t="s">
        <v>3</v>
      </c>
      <c r="D25" s="23" t="s">
        <v>20</v>
      </c>
      <c r="E25" s="16" t="s">
        <v>342</v>
      </c>
      <c r="F25" s="17" t="s">
        <v>229</v>
      </c>
      <c r="G25" s="11">
        <v>4</v>
      </c>
      <c r="H25" s="20" t="s">
        <v>118</v>
      </c>
      <c r="I25" s="11" t="s">
        <v>36</v>
      </c>
      <c r="J25" s="19">
        <v>2</v>
      </c>
      <c r="K25" s="21"/>
      <c r="L25" s="22"/>
      <c r="M25" s="27"/>
    </row>
    <row r="26" spans="1:13" ht="30.75" customHeight="1">
      <c r="A26" s="23" t="s">
        <v>22</v>
      </c>
      <c r="B26" s="17" t="s">
        <v>25</v>
      </c>
      <c r="C26" s="23" t="s">
        <v>3</v>
      </c>
      <c r="D26" s="23" t="s">
        <v>20</v>
      </c>
      <c r="E26" s="16" t="s">
        <v>342</v>
      </c>
      <c r="F26" s="17" t="s">
        <v>229</v>
      </c>
      <c r="G26" s="11">
        <v>5</v>
      </c>
      <c r="H26" s="13" t="s">
        <v>34</v>
      </c>
      <c r="I26" s="11" t="s">
        <v>33</v>
      </c>
      <c r="J26" s="19">
        <v>1</v>
      </c>
      <c r="K26" s="14"/>
      <c r="L26" s="14"/>
      <c r="M26" s="27"/>
    </row>
    <row r="27" spans="1:13" s="15" customFormat="1" ht="30.75" customHeight="1">
      <c r="A27" s="23" t="s">
        <v>22</v>
      </c>
      <c r="B27" s="17" t="s">
        <v>25</v>
      </c>
      <c r="C27" s="23" t="s">
        <v>3</v>
      </c>
      <c r="D27" s="23" t="s">
        <v>20</v>
      </c>
      <c r="E27" s="16" t="s">
        <v>342</v>
      </c>
      <c r="F27" s="17" t="s">
        <v>229</v>
      </c>
      <c r="G27" s="11">
        <v>6</v>
      </c>
      <c r="H27" s="13" t="s">
        <v>35</v>
      </c>
      <c r="I27" s="11" t="s">
        <v>37</v>
      </c>
      <c r="J27" s="19">
        <v>1</v>
      </c>
      <c r="K27" s="14"/>
      <c r="L27" s="14"/>
      <c r="M27" s="27"/>
    </row>
    <row r="28" spans="1:13" s="15" customFormat="1" ht="30.75" customHeight="1">
      <c r="A28" s="23" t="s">
        <v>22</v>
      </c>
      <c r="B28" s="17" t="s">
        <v>25</v>
      </c>
      <c r="C28" s="23" t="s">
        <v>3</v>
      </c>
      <c r="D28" s="23" t="s">
        <v>20</v>
      </c>
      <c r="E28" s="16" t="s">
        <v>342</v>
      </c>
      <c r="F28" s="17" t="s">
        <v>229</v>
      </c>
      <c r="G28" s="11">
        <v>7</v>
      </c>
      <c r="H28" s="13" t="s">
        <v>222</v>
      </c>
      <c r="I28" s="11" t="s">
        <v>51</v>
      </c>
      <c r="J28" s="19">
        <v>15</v>
      </c>
      <c r="K28" s="14"/>
      <c r="L28" s="14"/>
      <c r="M28" s="27"/>
    </row>
    <row r="29" spans="1:13" s="15" customFormat="1" ht="30.75" customHeight="1">
      <c r="A29" s="23" t="s">
        <v>22</v>
      </c>
      <c r="B29" s="17" t="s">
        <v>25</v>
      </c>
      <c r="C29" s="23" t="s">
        <v>3</v>
      </c>
      <c r="D29" s="23" t="s">
        <v>20</v>
      </c>
      <c r="E29" s="16" t="s">
        <v>342</v>
      </c>
      <c r="F29" s="17" t="s">
        <v>229</v>
      </c>
      <c r="G29" s="11">
        <v>8</v>
      </c>
      <c r="H29" s="13" t="s">
        <v>223</v>
      </c>
      <c r="I29" s="11" t="s">
        <v>51</v>
      </c>
      <c r="J29" s="19">
        <v>30</v>
      </c>
      <c r="K29" s="14"/>
      <c r="L29" s="14"/>
      <c r="M29" s="27"/>
    </row>
    <row r="30" spans="1:13" s="15" customFormat="1" ht="30.75" customHeight="1">
      <c r="A30" s="23" t="s">
        <v>22</v>
      </c>
      <c r="B30" s="17" t="s">
        <v>25</v>
      </c>
      <c r="C30" s="23" t="s">
        <v>3</v>
      </c>
      <c r="D30" s="23" t="s">
        <v>20</v>
      </c>
      <c r="E30" s="23" t="s">
        <v>343</v>
      </c>
      <c r="F30" s="17" t="s">
        <v>40</v>
      </c>
      <c r="G30" s="11">
        <v>1</v>
      </c>
      <c r="H30" s="13" t="s">
        <v>369</v>
      </c>
      <c r="I30" s="11" t="s">
        <v>23</v>
      </c>
      <c r="J30" s="19">
        <v>87</v>
      </c>
      <c r="K30" s="14"/>
      <c r="L30" s="14"/>
      <c r="M30" s="27"/>
    </row>
    <row r="31" spans="1:13" s="15" customFormat="1" ht="30.75" customHeight="1">
      <c r="A31" s="23" t="s">
        <v>22</v>
      </c>
      <c r="B31" s="17" t="s">
        <v>25</v>
      </c>
      <c r="C31" s="23" t="s">
        <v>3</v>
      </c>
      <c r="D31" s="23" t="s">
        <v>20</v>
      </c>
      <c r="E31" s="23" t="s">
        <v>343</v>
      </c>
      <c r="F31" s="17" t="s">
        <v>40</v>
      </c>
      <c r="G31" s="11">
        <v>2</v>
      </c>
      <c r="H31" s="13" t="s">
        <v>399</v>
      </c>
      <c r="I31" s="11" t="s">
        <v>23</v>
      </c>
      <c r="J31" s="19">
        <v>115</v>
      </c>
      <c r="K31" s="14"/>
      <c r="L31" s="14"/>
      <c r="M31" s="27"/>
    </row>
    <row r="32" spans="1:13" ht="30.75" customHeight="1">
      <c r="A32" s="23" t="s">
        <v>22</v>
      </c>
      <c r="B32" s="17" t="s">
        <v>25</v>
      </c>
      <c r="C32" s="23" t="s">
        <v>3</v>
      </c>
      <c r="D32" s="23" t="s">
        <v>20</v>
      </c>
      <c r="E32" s="23" t="s">
        <v>343</v>
      </c>
      <c r="F32" s="17" t="s">
        <v>40</v>
      </c>
      <c r="G32" s="11">
        <v>3</v>
      </c>
      <c r="H32" s="13" t="s">
        <v>41</v>
      </c>
      <c r="I32" s="11" t="s">
        <v>23</v>
      </c>
      <c r="J32" s="19">
        <v>6</v>
      </c>
      <c r="K32" s="14"/>
      <c r="L32" s="14"/>
      <c r="M32" s="27"/>
    </row>
    <row r="33" spans="1:13" ht="30.75" customHeight="1">
      <c r="A33" s="23" t="s">
        <v>22</v>
      </c>
      <c r="B33" s="17" t="s">
        <v>25</v>
      </c>
      <c r="C33" s="23" t="s">
        <v>3</v>
      </c>
      <c r="D33" s="23" t="s">
        <v>20</v>
      </c>
      <c r="E33" s="23" t="s">
        <v>343</v>
      </c>
      <c r="F33" s="17" t="s">
        <v>40</v>
      </c>
      <c r="G33" s="11">
        <v>4</v>
      </c>
      <c r="H33" s="13" t="s">
        <v>42</v>
      </c>
      <c r="I33" s="11" t="s">
        <v>23</v>
      </c>
      <c r="J33" s="19">
        <v>87</v>
      </c>
      <c r="K33" s="14"/>
      <c r="L33" s="14"/>
      <c r="M33" s="27"/>
    </row>
    <row r="34" spans="1:13" ht="30.75" customHeight="1">
      <c r="A34" s="23" t="s">
        <v>22</v>
      </c>
      <c r="B34" s="17" t="s">
        <v>25</v>
      </c>
      <c r="C34" s="23" t="s">
        <v>3</v>
      </c>
      <c r="D34" s="23" t="s">
        <v>20</v>
      </c>
      <c r="E34" s="23" t="s">
        <v>343</v>
      </c>
      <c r="F34" s="17" t="s">
        <v>40</v>
      </c>
      <c r="G34" s="11">
        <v>5</v>
      </c>
      <c r="H34" s="13" t="s">
        <v>43</v>
      </c>
      <c r="I34" s="11" t="s">
        <v>23</v>
      </c>
      <c r="J34" s="19">
        <v>115</v>
      </c>
      <c r="K34" s="14"/>
      <c r="L34" s="14"/>
      <c r="M34" s="27"/>
    </row>
    <row r="35" spans="1:13" ht="30.75" customHeight="1">
      <c r="A35" s="23" t="s">
        <v>22</v>
      </c>
      <c r="B35" s="17" t="s">
        <v>25</v>
      </c>
      <c r="C35" s="23" t="s">
        <v>3</v>
      </c>
      <c r="D35" s="23" t="s">
        <v>20</v>
      </c>
      <c r="E35" s="23" t="s">
        <v>343</v>
      </c>
      <c r="F35" s="17" t="s">
        <v>40</v>
      </c>
      <c r="G35" s="11">
        <v>6</v>
      </c>
      <c r="H35" s="13" t="s">
        <v>44</v>
      </c>
      <c r="I35" s="11" t="s">
        <v>23</v>
      </c>
      <c r="J35" s="19">
        <v>6</v>
      </c>
      <c r="K35" s="14"/>
      <c r="L35" s="14"/>
      <c r="M35" s="27"/>
    </row>
    <row r="36" spans="1:13" ht="30.75" customHeight="1">
      <c r="A36" s="23" t="s">
        <v>22</v>
      </c>
      <c r="B36" s="17" t="s">
        <v>25</v>
      </c>
      <c r="C36" s="23" t="s">
        <v>3</v>
      </c>
      <c r="D36" s="23" t="s">
        <v>20</v>
      </c>
      <c r="E36" s="23" t="s">
        <v>343</v>
      </c>
      <c r="F36" s="17" t="s">
        <v>40</v>
      </c>
      <c r="G36" s="11">
        <v>7</v>
      </c>
      <c r="H36" s="13" t="s">
        <v>45</v>
      </c>
      <c r="I36" s="11" t="s">
        <v>37</v>
      </c>
      <c r="J36" s="19">
        <v>7</v>
      </c>
      <c r="K36" s="14"/>
      <c r="L36" s="14"/>
      <c r="M36" s="27"/>
    </row>
    <row r="37" spans="1:13" ht="30.75" customHeight="1">
      <c r="A37" s="23" t="s">
        <v>22</v>
      </c>
      <c r="B37" s="17" t="s">
        <v>25</v>
      </c>
      <c r="C37" s="23" t="s">
        <v>3</v>
      </c>
      <c r="D37" s="23" t="s">
        <v>20</v>
      </c>
      <c r="E37" s="23" t="s">
        <v>343</v>
      </c>
      <c r="F37" s="17" t="s">
        <v>40</v>
      </c>
      <c r="G37" s="11">
        <v>8</v>
      </c>
      <c r="H37" s="13" t="s">
        <v>46</v>
      </c>
      <c r="I37" s="11" t="s">
        <v>23</v>
      </c>
      <c r="J37" s="19">
        <v>208</v>
      </c>
      <c r="K37" s="14"/>
      <c r="L37" s="14"/>
      <c r="M37" s="27"/>
    </row>
    <row r="38" spans="1:13" s="15" customFormat="1" ht="30.75" customHeight="1">
      <c r="A38" s="23" t="s">
        <v>22</v>
      </c>
      <c r="B38" s="17" t="s">
        <v>25</v>
      </c>
      <c r="C38" s="23" t="s">
        <v>3</v>
      </c>
      <c r="D38" s="23" t="s">
        <v>20</v>
      </c>
      <c r="E38" s="23" t="s">
        <v>344</v>
      </c>
      <c r="F38" s="17" t="s">
        <v>52</v>
      </c>
      <c r="G38" s="11">
        <v>1</v>
      </c>
      <c r="H38" s="13" t="s">
        <v>235</v>
      </c>
      <c r="I38" s="11" t="s">
        <v>39</v>
      </c>
      <c r="J38" s="19">
        <v>429</v>
      </c>
      <c r="K38" s="14"/>
      <c r="L38" s="14"/>
      <c r="M38" s="27"/>
    </row>
    <row r="39" spans="1:13" s="15" customFormat="1" ht="30.75" customHeight="1">
      <c r="A39" s="23" t="s">
        <v>22</v>
      </c>
      <c r="B39" s="17" t="s">
        <v>25</v>
      </c>
      <c r="C39" s="23" t="s">
        <v>3</v>
      </c>
      <c r="D39" s="23" t="s">
        <v>20</v>
      </c>
      <c r="E39" s="23" t="s">
        <v>344</v>
      </c>
      <c r="F39" s="17" t="s">
        <v>52</v>
      </c>
      <c r="G39" s="11">
        <v>2</v>
      </c>
      <c r="H39" s="13" t="s">
        <v>236</v>
      </c>
      <c r="I39" s="11" t="s">
        <v>39</v>
      </c>
      <c r="J39" s="19">
        <v>153</v>
      </c>
      <c r="K39" s="14"/>
      <c r="L39" s="14"/>
      <c r="M39" s="27"/>
    </row>
    <row r="40" spans="1:13" s="15" customFormat="1" ht="30.75" customHeight="1">
      <c r="A40" s="23" t="s">
        <v>22</v>
      </c>
      <c r="B40" s="17" t="s">
        <v>25</v>
      </c>
      <c r="C40" s="23" t="s">
        <v>3</v>
      </c>
      <c r="D40" s="23" t="s">
        <v>20</v>
      </c>
      <c r="E40" s="23" t="s">
        <v>344</v>
      </c>
      <c r="F40" s="17" t="s">
        <v>52</v>
      </c>
      <c r="G40" s="11">
        <v>3</v>
      </c>
      <c r="H40" s="13" t="s">
        <v>53</v>
      </c>
      <c r="I40" s="11" t="s">
        <v>39</v>
      </c>
      <c r="J40" s="19">
        <v>581</v>
      </c>
      <c r="K40" s="14"/>
      <c r="L40" s="14"/>
      <c r="M40" s="27"/>
    </row>
    <row r="41" spans="1:13" s="15" customFormat="1" ht="30.75" customHeight="1">
      <c r="A41" s="23" t="s">
        <v>22</v>
      </c>
      <c r="B41" s="17" t="s">
        <v>25</v>
      </c>
      <c r="C41" s="23" t="s">
        <v>3</v>
      </c>
      <c r="D41" s="23" t="s">
        <v>20</v>
      </c>
      <c r="E41" s="23" t="s">
        <v>344</v>
      </c>
      <c r="F41" s="17" t="s">
        <v>52</v>
      </c>
      <c r="G41" s="11">
        <v>4</v>
      </c>
      <c r="H41" s="33" t="s">
        <v>330</v>
      </c>
      <c r="I41" s="34" t="s">
        <v>24</v>
      </c>
      <c r="J41" s="19">
        <v>66.3</v>
      </c>
      <c r="K41" s="14"/>
      <c r="L41" s="14"/>
      <c r="M41" s="27"/>
    </row>
    <row r="42" spans="1:13" s="15" customFormat="1" ht="30.75" customHeight="1">
      <c r="A42" s="23" t="s">
        <v>22</v>
      </c>
      <c r="B42" s="17" t="s">
        <v>25</v>
      </c>
      <c r="C42" s="23" t="s">
        <v>3</v>
      </c>
      <c r="D42" s="23" t="s">
        <v>20</v>
      </c>
      <c r="E42" s="23" t="s">
        <v>344</v>
      </c>
      <c r="F42" s="17" t="s">
        <v>52</v>
      </c>
      <c r="G42" s="11">
        <v>5</v>
      </c>
      <c r="H42" s="33" t="s">
        <v>331</v>
      </c>
      <c r="I42" s="34" t="s">
        <v>24</v>
      </c>
      <c r="J42" s="19">
        <v>46</v>
      </c>
      <c r="K42" s="14"/>
      <c r="L42" s="14"/>
      <c r="M42" s="27"/>
    </row>
    <row r="43" spans="1:13" ht="30.75" customHeight="1">
      <c r="A43" s="23" t="s">
        <v>22</v>
      </c>
      <c r="B43" s="17" t="s">
        <v>25</v>
      </c>
      <c r="C43" s="23" t="s">
        <v>3</v>
      </c>
      <c r="D43" s="23" t="s">
        <v>20</v>
      </c>
      <c r="E43" s="23" t="s">
        <v>345</v>
      </c>
      <c r="F43" s="17" t="s">
        <v>47</v>
      </c>
      <c r="G43" s="11">
        <v>1</v>
      </c>
      <c r="H43" s="13" t="s">
        <v>230</v>
      </c>
      <c r="I43" s="11" t="s">
        <v>80</v>
      </c>
      <c r="J43" s="19">
        <v>4.2</v>
      </c>
      <c r="K43" s="14"/>
      <c r="L43" s="14"/>
      <c r="M43" s="27"/>
    </row>
    <row r="44" spans="1:13" ht="30.75" customHeight="1">
      <c r="A44" s="23" t="s">
        <v>22</v>
      </c>
      <c r="B44" s="17" t="s">
        <v>25</v>
      </c>
      <c r="C44" s="23" t="s">
        <v>3</v>
      </c>
      <c r="D44" s="23" t="s">
        <v>20</v>
      </c>
      <c r="E44" s="23" t="s">
        <v>345</v>
      </c>
      <c r="F44" s="17" t="s">
        <v>47</v>
      </c>
      <c r="G44" s="11">
        <v>2</v>
      </c>
      <c r="H44" s="13" t="s">
        <v>231</v>
      </c>
      <c r="I44" s="11" t="s">
        <v>80</v>
      </c>
      <c r="J44" s="19">
        <v>13.1</v>
      </c>
      <c r="K44" s="14"/>
      <c r="L44" s="14"/>
      <c r="M44" s="27"/>
    </row>
    <row r="45" spans="1:13" s="15" customFormat="1" ht="30.75" customHeight="1">
      <c r="A45" s="23" t="s">
        <v>22</v>
      </c>
      <c r="B45" s="17" t="s">
        <v>25</v>
      </c>
      <c r="C45" s="23" t="s">
        <v>3</v>
      </c>
      <c r="D45" s="23" t="s">
        <v>20</v>
      </c>
      <c r="E45" s="23" t="s">
        <v>345</v>
      </c>
      <c r="F45" s="17" t="s">
        <v>47</v>
      </c>
      <c r="G45" s="11">
        <v>3</v>
      </c>
      <c r="H45" s="13" t="s">
        <v>232</v>
      </c>
      <c r="I45" s="11" t="s">
        <v>80</v>
      </c>
      <c r="J45" s="19">
        <v>2.2999999999999998</v>
      </c>
      <c r="K45" s="14"/>
      <c r="L45" s="14"/>
      <c r="M45" s="27"/>
    </row>
    <row r="46" spans="1:13" s="15" customFormat="1" ht="30.75" customHeight="1">
      <c r="A46" s="23" t="s">
        <v>22</v>
      </c>
      <c r="B46" s="17" t="s">
        <v>25</v>
      </c>
      <c r="C46" s="23" t="s">
        <v>3</v>
      </c>
      <c r="D46" s="23" t="s">
        <v>20</v>
      </c>
      <c r="E46" s="23" t="s">
        <v>345</v>
      </c>
      <c r="F46" s="17" t="s">
        <v>47</v>
      </c>
      <c r="G46" s="11">
        <v>4</v>
      </c>
      <c r="H46" s="13" t="s">
        <v>233</v>
      </c>
      <c r="I46" s="11" t="s">
        <v>80</v>
      </c>
      <c r="J46" s="35">
        <v>5</v>
      </c>
      <c r="K46" s="14"/>
      <c r="L46" s="14"/>
      <c r="M46" s="27"/>
    </row>
    <row r="47" spans="1:13" s="15" customFormat="1" ht="30.75" customHeight="1">
      <c r="A47" s="23" t="s">
        <v>22</v>
      </c>
      <c r="B47" s="17" t="s">
        <v>25</v>
      </c>
      <c r="C47" s="23" t="s">
        <v>3</v>
      </c>
      <c r="D47" s="23" t="s">
        <v>20</v>
      </c>
      <c r="E47" s="23" t="s">
        <v>345</v>
      </c>
      <c r="F47" s="17" t="s">
        <v>47</v>
      </c>
      <c r="G47" s="11">
        <v>5</v>
      </c>
      <c r="H47" s="13" t="s">
        <v>48</v>
      </c>
      <c r="I47" s="11" t="s">
        <v>80</v>
      </c>
      <c r="J47" s="19">
        <v>24.5</v>
      </c>
      <c r="K47" s="14"/>
      <c r="L47" s="14"/>
      <c r="M47" s="27"/>
    </row>
    <row r="48" spans="1:13" s="15" customFormat="1" ht="30.75" customHeight="1">
      <c r="A48" s="23" t="s">
        <v>22</v>
      </c>
      <c r="B48" s="17" t="s">
        <v>25</v>
      </c>
      <c r="C48" s="23" t="s">
        <v>3</v>
      </c>
      <c r="D48" s="23" t="s">
        <v>20</v>
      </c>
      <c r="E48" s="23" t="s">
        <v>345</v>
      </c>
      <c r="F48" s="17" t="s">
        <v>47</v>
      </c>
      <c r="G48" s="11">
        <v>6</v>
      </c>
      <c r="H48" s="13" t="s">
        <v>49</v>
      </c>
      <c r="I48" s="11" t="s">
        <v>80</v>
      </c>
      <c r="J48" s="19">
        <v>24.5</v>
      </c>
      <c r="K48" s="14"/>
      <c r="L48" s="14"/>
      <c r="M48" s="27"/>
    </row>
    <row r="49" spans="1:13" s="15" customFormat="1" ht="30.75" customHeight="1">
      <c r="A49" s="23" t="s">
        <v>22</v>
      </c>
      <c r="B49" s="17" t="s">
        <v>25</v>
      </c>
      <c r="C49" s="23" t="s">
        <v>3</v>
      </c>
      <c r="D49" s="23" t="s">
        <v>20</v>
      </c>
      <c r="E49" s="23" t="s">
        <v>345</v>
      </c>
      <c r="F49" s="17" t="s">
        <v>47</v>
      </c>
      <c r="G49" s="11">
        <v>7</v>
      </c>
      <c r="H49" s="13" t="s">
        <v>234</v>
      </c>
      <c r="I49" s="11" t="s">
        <v>51</v>
      </c>
      <c r="J49" s="19">
        <v>155</v>
      </c>
      <c r="K49" s="14"/>
      <c r="L49" s="14"/>
      <c r="M49" s="27"/>
    </row>
    <row r="50" spans="1:13" s="15" customFormat="1" ht="30.75" customHeight="1">
      <c r="A50" s="23" t="s">
        <v>22</v>
      </c>
      <c r="B50" s="17" t="s">
        <v>25</v>
      </c>
      <c r="C50" s="23" t="s">
        <v>3</v>
      </c>
      <c r="D50" s="23" t="s">
        <v>20</v>
      </c>
      <c r="E50" s="23" t="s">
        <v>345</v>
      </c>
      <c r="F50" s="17" t="s">
        <v>47</v>
      </c>
      <c r="G50" s="11">
        <v>8</v>
      </c>
      <c r="H50" s="13" t="s">
        <v>278</v>
      </c>
      <c r="I50" s="11" t="s">
        <v>51</v>
      </c>
      <c r="J50" s="19">
        <v>155</v>
      </c>
      <c r="K50" s="14"/>
      <c r="L50" s="14"/>
      <c r="M50" s="27"/>
    </row>
    <row r="51" spans="1:13" s="15" customFormat="1" ht="30.75" customHeight="1">
      <c r="A51" s="23" t="s">
        <v>22</v>
      </c>
      <c r="B51" s="17" t="s">
        <v>25</v>
      </c>
      <c r="C51" s="23" t="s">
        <v>3</v>
      </c>
      <c r="D51" s="23" t="s">
        <v>20</v>
      </c>
      <c r="E51" s="23" t="s">
        <v>346</v>
      </c>
      <c r="F51" s="17" t="s">
        <v>54</v>
      </c>
      <c r="G51" s="11">
        <v>1</v>
      </c>
      <c r="H51" s="13" t="s">
        <v>237</v>
      </c>
      <c r="I51" s="11" t="s">
        <v>80</v>
      </c>
      <c r="J51" s="35">
        <v>4</v>
      </c>
      <c r="K51" s="14"/>
      <c r="L51" s="24"/>
      <c r="M51" s="27"/>
    </row>
    <row r="52" spans="1:13" s="15" customFormat="1" ht="30.75" customHeight="1">
      <c r="A52" s="23" t="s">
        <v>22</v>
      </c>
      <c r="B52" s="17" t="s">
        <v>25</v>
      </c>
      <c r="C52" s="23" t="s">
        <v>3</v>
      </c>
      <c r="D52" s="23" t="s">
        <v>20</v>
      </c>
      <c r="E52" s="23" t="s">
        <v>346</v>
      </c>
      <c r="F52" s="17" t="s">
        <v>54</v>
      </c>
      <c r="G52" s="11">
        <v>2</v>
      </c>
      <c r="H52" s="13" t="s">
        <v>238</v>
      </c>
      <c r="I52" s="11" t="s">
        <v>80</v>
      </c>
      <c r="J52" s="19">
        <v>1.3</v>
      </c>
      <c r="K52" s="14"/>
      <c r="L52" s="14"/>
      <c r="M52" s="27"/>
    </row>
    <row r="53" spans="1:13" s="15" customFormat="1" ht="30.75" customHeight="1">
      <c r="A53" s="23" t="s">
        <v>22</v>
      </c>
      <c r="B53" s="17" t="s">
        <v>25</v>
      </c>
      <c r="C53" s="23" t="s">
        <v>3</v>
      </c>
      <c r="D53" s="23" t="s">
        <v>20</v>
      </c>
      <c r="E53" s="23" t="s">
        <v>346</v>
      </c>
      <c r="F53" s="17" t="s">
        <v>54</v>
      </c>
      <c r="G53" s="11">
        <v>3</v>
      </c>
      <c r="H53" s="13" t="s">
        <v>239</v>
      </c>
      <c r="I53" s="11" t="s">
        <v>80</v>
      </c>
      <c r="J53" s="19">
        <v>4.3</v>
      </c>
      <c r="K53" s="14"/>
      <c r="L53" s="14"/>
      <c r="M53" s="27"/>
    </row>
    <row r="54" spans="1:13" s="15" customFormat="1" ht="30.75" customHeight="1">
      <c r="A54" s="23" t="s">
        <v>22</v>
      </c>
      <c r="B54" s="17" t="s">
        <v>25</v>
      </c>
      <c r="C54" s="23" t="s">
        <v>3</v>
      </c>
      <c r="D54" s="23" t="s">
        <v>20</v>
      </c>
      <c r="E54" s="23" t="s">
        <v>346</v>
      </c>
      <c r="F54" s="17" t="s">
        <v>54</v>
      </c>
      <c r="G54" s="11">
        <v>4</v>
      </c>
      <c r="H54" s="13" t="s">
        <v>240</v>
      </c>
      <c r="I54" s="11" t="s">
        <v>80</v>
      </c>
      <c r="J54" s="19">
        <v>1.6</v>
      </c>
      <c r="K54" s="14"/>
      <c r="L54" s="14"/>
      <c r="M54" s="27"/>
    </row>
    <row r="55" spans="1:13" s="15" customFormat="1" ht="30.75" customHeight="1">
      <c r="A55" s="23" t="s">
        <v>22</v>
      </c>
      <c r="B55" s="17" t="s">
        <v>25</v>
      </c>
      <c r="C55" s="23" t="s">
        <v>3</v>
      </c>
      <c r="D55" s="23" t="s">
        <v>20</v>
      </c>
      <c r="E55" s="23" t="s">
        <v>346</v>
      </c>
      <c r="F55" s="17" t="s">
        <v>54</v>
      </c>
      <c r="G55" s="11">
        <v>5</v>
      </c>
      <c r="H55" s="13" t="s">
        <v>241</v>
      </c>
      <c r="I55" s="11" t="s">
        <v>80</v>
      </c>
      <c r="J55" s="19">
        <v>0.5</v>
      </c>
      <c r="K55" s="14"/>
      <c r="L55" s="14"/>
      <c r="M55" s="27"/>
    </row>
    <row r="56" spans="1:13" s="15" customFormat="1" ht="30.75" customHeight="1">
      <c r="A56" s="23" t="s">
        <v>22</v>
      </c>
      <c r="B56" s="17" t="s">
        <v>25</v>
      </c>
      <c r="C56" s="23" t="s">
        <v>3</v>
      </c>
      <c r="D56" s="23" t="s">
        <v>20</v>
      </c>
      <c r="E56" s="23" t="s">
        <v>346</v>
      </c>
      <c r="F56" s="17" t="s">
        <v>54</v>
      </c>
      <c r="G56" s="11">
        <v>6</v>
      </c>
      <c r="H56" s="13" t="s">
        <v>242</v>
      </c>
      <c r="I56" s="11" t="s">
        <v>80</v>
      </c>
      <c r="J56" s="19">
        <v>0.5</v>
      </c>
      <c r="K56" s="14"/>
      <c r="L56" s="14"/>
      <c r="M56" s="27"/>
    </row>
    <row r="57" spans="1:13" s="15" customFormat="1" ht="30.75" customHeight="1">
      <c r="A57" s="23" t="s">
        <v>22</v>
      </c>
      <c r="B57" s="17" t="s">
        <v>25</v>
      </c>
      <c r="C57" s="23" t="s">
        <v>3</v>
      </c>
      <c r="D57" s="23" t="s">
        <v>20</v>
      </c>
      <c r="E57" s="23" t="s">
        <v>346</v>
      </c>
      <c r="F57" s="17" t="s">
        <v>54</v>
      </c>
      <c r="G57" s="11">
        <v>7</v>
      </c>
      <c r="H57" s="13" t="s">
        <v>243</v>
      </c>
      <c r="I57" s="11" t="s">
        <v>80</v>
      </c>
      <c r="J57" s="19">
        <v>0.9</v>
      </c>
      <c r="K57" s="14"/>
      <c r="L57" s="14"/>
      <c r="M57" s="27"/>
    </row>
    <row r="58" spans="1:13" s="15" customFormat="1" ht="30.75" customHeight="1">
      <c r="A58" s="23" t="s">
        <v>22</v>
      </c>
      <c r="B58" s="17" t="s">
        <v>25</v>
      </c>
      <c r="C58" s="23" t="s">
        <v>3</v>
      </c>
      <c r="D58" s="23" t="s">
        <v>20</v>
      </c>
      <c r="E58" s="23" t="s">
        <v>346</v>
      </c>
      <c r="F58" s="17" t="s">
        <v>54</v>
      </c>
      <c r="G58" s="11">
        <v>8</v>
      </c>
      <c r="H58" s="13" t="s">
        <v>244</v>
      </c>
      <c r="I58" s="11" t="s">
        <v>80</v>
      </c>
      <c r="J58" s="19">
        <v>2.5</v>
      </c>
      <c r="K58" s="14"/>
      <c r="L58" s="14"/>
      <c r="M58" s="27"/>
    </row>
    <row r="59" spans="1:13" s="15" customFormat="1" ht="30.75" customHeight="1">
      <c r="A59" s="23" t="s">
        <v>22</v>
      </c>
      <c r="B59" s="17" t="s">
        <v>25</v>
      </c>
      <c r="C59" s="23" t="s">
        <v>3</v>
      </c>
      <c r="D59" s="23" t="s">
        <v>20</v>
      </c>
      <c r="E59" s="23" t="s">
        <v>346</v>
      </c>
      <c r="F59" s="17" t="s">
        <v>54</v>
      </c>
      <c r="G59" s="11">
        <v>9</v>
      </c>
      <c r="H59" s="13" t="s">
        <v>245</v>
      </c>
      <c r="I59" s="11" t="s">
        <v>80</v>
      </c>
      <c r="J59" s="19">
        <v>1.3</v>
      </c>
      <c r="K59" s="14"/>
      <c r="L59" s="14"/>
      <c r="M59" s="27"/>
    </row>
    <row r="60" spans="1:13" s="15" customFormat="1" ht="30.75" customHeight="1">
      <c r="A60" s="23" t="s">
        <v>22</v>
      </c>
      <c r="B60" s="17" t="s">
        <v>25</v>
      </c>
      <c r="C60" s="23" t="s">
        <v>3</v>
      </c>
      <c r="D60" s="23" t="s">
        <v>20</v>
      </c>
      <c r="E60" s="23" t="s">
        <v>346</v>
      </c>
      <c r="F60" s="17" t="s">
        <v>54</v>
      </c>
      <c r="G60" s="11">
        <v>10</v>
      </c>
      <c r="H60" s="13" t="s">
        <v>246</v>
      </c>
      <c r="I60" s="11" t="s">
        <v>80</v>
      </c>
      <c r="J60" s="19">
        <v>0.4</v>
      </c>
      <c r="K60" s="14"/>
      <c r="L60" s="14"/>
      <c r="M60" s="27"/>
    </row>
    <row r="61" spans="1:13" s="15" customFormat="1" ht="30.75" customHeight="1">
      <c r="A61" s="23" t="s">
        <v>22</v>
      </c>
      <c r="B61" s="17" t="s">
        <v>25</v>
      </c>
      <c r="C61" s="23" t="s">
        <v>3</v>
      </c>
      <c r="D61" s="23" t="s">
        <v>20</v>
      </c>
      <c r="E61" s="23" t="s">
        <v>346</v>
      </c>
      <c r="F61" s="17" t="s">
        <v>54</v>
      </c>
      <c r="G61" s="11">
        <v>11</v>
      </c>
      <c r="H61" s="13" t="s">
        <v>247</v>
      </c>
      <c r="I61" s="11" t="s">
        <v>80</v>
      </c>
      <c r="J61" s="19">
        <v>0.9</v>
      </c>
      <c r="K61" s="14"/>
      <c r="L61" s="14"/>
      <c r="M61" s="27"/>
    </row>
    <row r="62" spans="1:13" s="15" customFormat="1" ht="30.75" customHeight="1">
      <c r="A62" s="23" t="s">
        <v>22</v>
      </c>
      <c r="B62" s="17" t="s">
        <v>25</v>
      </c>
      <c r="C62" s="23" t="s">
        <v>3</v>
      </c>
      <c r="D62" s="23" t="s">
        <v>20</v>
      </c>
      <c r="E62" s="23" t="s">
        <v>346</v>
      </c>
      <c r="F62" s="17" t="s">
        <v>54</v>
      </c>
      <c r="G62" s="11">
        <v>12</v>
      </c>
      <c r="H62" s="13" t="s">
        <v>248</v>
      </c>
      <c r="I62" s="11" t="s">
        <v>80</v>
      </c>
      <c r="J62" s="19">
        <v>0.3</v>
      </c>
      <c r="K62" s="14"/>
      <c r="L62" s="14"/>
      <c r="M62" s="27"/>
    </row>
    <row r="63" spans="1:13" s="15" customFormat="1" ht="30.75" customHeight="1">
      <c r="A63" s="23" t="s">
        <v>22</v>
      </c>
      <c r="B63" s="17" t="s">
        <v>25</v>
      </c>
      <c r="C63" s="23" t="s">
        <v>3</v>
      </c>
      <c r="D63" s="23" t="s">
        <v>20</v>
      </c>
      <c r="E63" s="23" t="s">
        <v>346</v>
      </c>
      <c r="F63" s="17" t="s">
        <v>54</v>
      </c>
      <c r="G63" s="11">
        <v>13</v>
      </c>
      <c r="H63" s="13" t="s">
        <v>249</v>
      </c>
      <c r="I63" s="11" t="s">
        <v>50</v>
      </c>
      <c r="J63" s="19">
        <v>95.6</v>
      </c>
      <c r="K63" s="14"/>
      <c r="L63" s="14"/>
      <c r="M63" s="27"/>
    </row>
    <row r="64" spans="1:13" s="15" customFormat="1" ht="30.75" customHeight="1">
      <c r="A64" s="23" t="s">
        <v>22</v>
      </c>
      <c r="B64" s="17" t="s">
        <v>25</v>
      </c>
      <c r="C64" s="23" t="s">
        <v>3</v>
      </c>
      <c r="D64" s="23" t="s">
        <v>20</v>
      </c>
      <c r="E64" s="23" t="s">
        <v>346</v>
      </c>
      <c r="F64" s="17" t="s">
        <v>54</v>
      </c>
      <c r="G64" s="11">
        <v>14</v>
      </c>
      <c r="H64" s="13" t="s">
        <v>250</v>
      </c>
      <c r="I64" s="11" t="s">
        <v>80</v>
      </c>
      <c r="J64" s="19">
        <v>0.1</v>
      </c>
      <c r="K64" s="14"/>
      <c r="L64" s="14"/>
      <c r="M64" s="27"/>
    </row>
    <row r="65" spans="1:13" s="15" customFormat="1" ht="30.75" customHeight="1">
      <c r="A65" s="23" t="s">
        <v>22</v>
      </c>
      <c r="B65" s="17" t="s">
        <v>25</v>
      </c>
      <c r="C65" s="23" t="s">
        <v>3</v>
      </c>
      <c r="D65" s="23" t="s">
        <v>20</v>
      </c>
      <c r="E65" s="23" t="s">
        <v>346</v>
      </c>
      <c r="F65" s="17" t="s">
        <v>54</v>
      </c>
      <c r="G65" s="11">
        <v>15</v>
      </c>
      <c r="H65" s="13" t="s">
        <v>251</v>
      </c>
      <c r="I65" s="11" t="s">
        <v>80</v>
      </c>
      <c r="J65" s="19">
        <v>0.3</v>
      </c>
      <c r="K65" s="14"/>
      <c r="L65" s="14"/>
      <c r="M65" s="27"/>
    </row>
    <row r="66" spans="1:13" s="15" customFormat="1" ht="30.75" customHeight="1">
      <c r="A66" s="23" t="s">
        <v>22</v>
      </c>
      <c r="B66" s="17" t="s">
        <v>25</v>
      </c>
      <c r="C66" s="23" t="s">
        <v>3</v>
      </c>
      <c r="D66" s="23" t="s">
        <v>20</v>
      </c>
      <c r="E66" s="23" t="s">
        <v>346</v>
      </c>
      <c r="F66" s="17" t="s">
        <v>54</v>
      </c>
      <c r="G66" s="11">
        <v>16</v>
      </c>
      <c r="H66" s="13" t="s">
        <v>252</v>
      </c>
      <c r="I66" s="11" t="s">
        <v>50</v>
      </c>
      <c r="J66" s="19">
        <v>72.3</v>
      </c>
      <c r="K66" s="14"/>
      <c r="L66" s="14"/>
      <c r="M66" s="27"/>
    </row>
    <row r="67" spans="1:13" s="15" customFormat="1" ht="30.75" customHeight="1">
      <c r="A67" s="23" t="s">
        <v>22</v>
      </c>
      <c r="B67" s="17" t="s">
        <v>25</v>
      </c>
      <c r="C67" s="23" t="s">
        <v>3</v>
      </c>
      <c r="D67" s="23" t="s">
        <v>20</v>
      </c>
      <c r="E67" s="23" t="s">
        <v>346</v>
      </c>
      <c r="F67" s="17" t="s">
        <v>54</v>
      </c>
      <c r="G67" s="11">
        <v>17</v>
      </c>
      <c r="H67" s="13" t="s">
        <v>253</v>
      </c>
      <c r="I67" s="11" t="s">
        <v>50</v>
      </c>
      <c r="J67" s="19">
        <v>19.100000000000001</v>
      </c>
      <c r="K67" s="14"/>
      <c r="L67" s="14"/>
      <c r="M67" s="27"/>
    </row>
    <row r="68" spans="1:13" s="15" customFormat="1" ht="30.75" customHeight="1">
      <c r="A68" s="23" t="s">
        <v>22</v>
      </c>
      <c r="B68" s="17" t="s">
        <v>25</v>
      </c>
      <c r="C68" s="23" t="s">
        <v>3</v>
      </c>
      <c r="D68" s="23" t="s">
        <v>20</v>
      </c>
      <c r="E68" s="23" t="s">
        <v>346</v>
      </c>
      <c r="F68" s="17" t="s">
        <v>54</v>
      </c>
      <c r="G68" s="11">
        <v>18</v>
      </c>
      <c r="H68" s="13" t="s">
        <v>254</v>
      </c>
      <c r="I68" s="11" t="s">
        <v>50</v>
      </c>
      <c r="J68" s="19">
        <v>64.400000000000006</v>
      </c>
      <c r="K68" s="14"/>
      <c r="L68" s="14"/>
      <c r="M68" s="27"/>
    </row>
    <row r="69" spans="1:13" s="15" customFormat="1" ht="30.75" customHeight="1">
      <c r="A69" s="23" t="s">
        <v>22</v>
      </c>
      <c r="B69" s="17" t="s">
        <v>25</v>
      </c>
      <c r="C69" s="23" t="s">
        <v>3</v>
      </c>
      <c r="D69" s="23" t="s">
        <v>20</v>
      </c>
      <c r="E69" s="23" t="s">
        <v>346</v>
      </c>
      <c r="F69" s="17" t="s">
        <v>54</v>
      </c>
      <c r="G69" s="11">
        <v>19</v>
      </c>
      <c r="H69" s="13" t="s">
        <v>255</v>
      </c>
      <c r="I69" s="11" t="s">
        <v>80</v>
      </c>
      <c r="J69" s="19">
        <v>0.2</v>
      </c>
      <c r="K69" s="14"/>
      <c r="L69" s="14"/>
      <c r="M69" s="27"/>
    </row>
    <row r="70" spans="1:13" s="15" customFormat="1" ht="30.75" customHeight="1">
      <c r="A70" s="23" t="s">
        <v>22</v>
      </c>
      <c r="B70" s="17" t="s">
        <v>25</v>
      </c>
      <c r="C70" s="23" t="s">
        <v>3</v>
      </c>
      <c r="D70" s="23" t="s">
        <v>20</v>
      </c>
      <c r="E70" s="23" t="s">
        <v>346</v>
      </c>
      <c r="F70" s="17" t="s">
        <v>54</v>
      </c>
      <c r="G70" s="11">
        <v>20</v>
      </c>
      <c r="H70" s="13" t="s">
        <v>256</v>
      </c>
      <c r="I70" s="11" t="s">
        <v>80</v>
      </c>
      <c r="J70" s="19">
        <v>0.1</v>
      </c>
      <c r="K70" s="14"/>
      <c r="L70" s="14"/>
      <c r="M70" s="27"/>
    </row>
    <row r="71" spans="1:13" s="15" customFormat="1" ht="30.75" customHeight="1">
      <c r="A71" s="23" t="s">
        <v>22</v>
      </c>
      <c r="B71" s="17" t="s">
        <v>25</v>
      </c>
      <c r="C71" s="23" t="s">
        <v>3</v>
      </c>
      <c r="D71" s="23" t="s">
        <v>20</v>
      </c>
      <c r="E71" s="23" t="s">
        <v>346</v>
      </c>
      <c r="F71" s="17" t="s">
        <v>54</v>
      </c>
      <c r="G71" s="11">
        <v>21</v>
      </c>
      <c r="H71" s="13" t="s">
        <v>257</v>
      </c>
      <c r="I71" s="11" t="s">
        <v>80</v>
      </c>
      <c r="J71" s="19">
        <v>0.4</v>
      </c>
      <c r="K71" s="14"/>
      <c r="L71" s="14"/>
      <c r="M71" s="27"/>
    </row>
    <row r="72" spans="1:13" s="15" customFormat="1" ht="30.75" customHeight="1">
      <c r="A72" s="23" t="s">
        <v>22</v>
      </c>
      <c r="B72" s="17" t="s">
        <v>25</v>
      </c>
      <c r="C72" s="23" t="s">
        <v>3</v>
      </c>
      <c r="D72" s="23" t="s">
        <v>20</v>
      </c>
      <c r="E72" s="23" t="s">
        <v>346</v>
      </c>
      <c r="F72" s="17" t="s">
        <v>54</v>
      </c>
      <c r="G72" s="11">
        <v>22</v>
      </c>
      <c r="H72" s="13" t="s">
        <v>258</v>
      </c>
      <c r="I72" s="11" t="s">
        <v>80</v>
      </c>
      <c r="J72" s="19">
        <v>0.5</v>
      </c>
      <c r="K72" s="14"/>
      <c r="L72" s="14"/>
      <c r="M72" s="27"/>
    </row>
    <row r="73" spans="1:13" s="15" customFormat="1" ht="30.75" customHeight="1">
      <c r="A73" s="23" t="s">
        <v>22</v>
      </c>
      <c r="B73" s="17" t="s">
        <v>25</v>
      </c>
      <c r="C73" s="23" t="s">
        <v>3</v>
      </c>
      <c r="D73" s="23" t="s">
        <v>20</v>
      </c>
      <c r="E73" s="23" t="s">
        <v>346</v>
      </c>
      <c r="F73" s="17" t="s">
        <v>54</v>
      </c>
      <c r="G73" s="11">
        <v>23</v>
      </c>
      <c r="H73" s="13" t="s">
        <v>259</v>
      </c>
      <c r="I73" s="11" t="s">
        <v>80</v>
      </c>
      <c r="J73" s="19">
        <v>0.6</v>
      </c>
      <c r="K73" s="14"/>
      <c r="L73" s="14"/>
      <c r="M73" s="27"/>
    </row>
    <row r="74" spans="1:13" s="15" customFormat="1" ht="30.75" customHeight="1">
      <c r="A74" s="23" t="s">
        <v>22</v>
      </c>
      <c r="B74" s="17" t="s">
        <v>25</v>
      </c>
      <c r="C74" s="23" t="s">
        <v>3</v>
      </c>
      <c r="D74" s="23" t="s">
        <v>20</v>
      </c>
      <c r="E74" s="23" t="s">
        <v>346</v>
      </c>
      <c r="F74" s="17" t="s">
        <v>54</v>
      </c>
      <c r="G74" s="11">
        <v>24</v>
      </c>
      <c r="H74" s="13" t="s">
        <v>260</v>
      </c>
      <c r="I74" s="11" t="s">
        <v>50</v>
      </c>
      <c r="J74" s="19">
        <v>41.7</v>
      </c>
      <c r="K74" s="14"/>
      <c r="L74" s="14"/>
      <c r="M74" s="27"/>
    </row>
    <row r="75" spans="1:13" s="15" customFormat="1" ht="30.75" customHeight="1">
      <c r="A75" s="23" t="s">
        <v>22</v>
      </c>
      <c r="B75" s="17" t="s">
        <v>25</v>
      </c>
      <c r="C75" s="23" t="s">
        <v>3</v>
      </c>
      <c r="D75" s="23" t="s">
        <v>20</v>
      </c>
      <c r="E75" s="23" t="s">
        <v>346</v>
      </c>
      <c r="F75" s="17" t="s">
        <v>54</v>
      </c>
      <c r="G75" s="11">
        <v>25</v>
      </c>
      <c r="H75" s="13" t="s">
        <v>261</v>
      </c>
      <c r="I75" s="11" t="s">
        <v>50</v>
      </c>
      <c r="J75" s="19">
        <v>89.6</v>
      </c>
      <c r="K75" s="14"/>
      <c r="L75" s="14"/>
      <c r="M75" s="27"/>
    </row>
    <row r="76" spans="1:13" s="15" customFormat="1" ht="30.75" customHeight="1">
      <c r="A76" s="23" t="s">
        <v>22</v>
      </c>
      <c r="B76" s="17" t="s">
        <v>25</v>
      </c>
      <c r="C76" s="23" t="s">
        <v>3</v>
      </c>
      <c r="D76" s="23" t="s">
        <v>20</v>
      </c>
      <c r="E76" s="23" t="s">
        <v>346</v>
      </c>
      <c r="F76" s="17" t="s">
        <v>54</v>
      </c>
      <c r="G76" s="11">
        <v>26</v>
      </c>
      <c r="H76" s="13" t="s">
        <v>262</v>
      </c>
      <c r="I76" s="11" t="s">
        <v>36</v>
      </c>
      <c r="J76" s="19">
        <v>60</v>
      </c>
      <c r="K76" s="14"/>
      <c r="L76" s="14"/>
      <c r="M76" s="27"/>
    </row>
    <row r="77" spans="1:13" s="15" customFormat="1" ht="30.75" customHeight="1">
      <c r="A77" s="23" t="s">
        <v>22</v>
      </c>
      <c r="B77" s="17" t="s">
        <v>25</v>
      </c>
      <c r="C77" s="23" t="s">
        <v>3</v>
      </c>
      <c r="D77" s="23" t="s">
        <v>20</v>
      </c>
      <c r="E77" s="23" t="s">
        <v>346</v>
      </c>
      <c r="F77" s="17" t="s">
        <v>54</v>
      </c>
      <c r="G77" s="11">
        <v>27</v>
      </c>
      <c r="H77" s="13" t="s">
        <v>263</v>
      </c>
      <c r="I77" s="11" t="s">
        <v>36</v>
      </c>
      <c r="J77" s="19">
        <v>52</v>
      </c>
      <c r="K77" s="14"/>
      <c r="L77" s="14"/>
      <c r="M77" s="27"/>
    </row>
    <row r="78" spans="1:13" s="15" customFormat="1" ht="30.75" customHeight="1">
      <c r="A78" s="23" t="s">
        <v>22</v>
      </c>
      <c r="B78" s="17" t="s">
        <v>25</v>
      </c>
      <c r="C78" s="23" t="s">
        <v>3</v>
      </c>
      <c r="D78" s="23" t="s">
        <v>20</v>
      </c>
      <c r="E78" s="23" t="s">
        <v>346</v>
      </c>
      <c r="F78" s="17" t="s">
        <v>54</v>
      </c>
      <c r="G78" s="11">
        <v>28</v>
      </c>
      <c r="H78" s="13" t="s">
        <v>392</v>
      </c>
      <c r="I78" s="11" t="s">
        <v>36</v>
      </c>
      <c r="J78" s="19">
        <v>4</v>
      </c>
      <c r="K78" s="14"/>
      <c r="L78" s="14"/>
      <c r="M78" s="27"/>
    </row>
    <row r="79" spans="1:13" s="15" customFormat="1" ht="30.75" customHeight="1">
      <c r="A79" s="23" t="s">
        <v>22</v>
      </c>
      <c r="B79" s="17" t="s">
        <v>25</v>
      </c>
      <c r="C79" s="23" t="s">
        <v>3</v>
      </c>
      <c r="D79" s="23" t="s">
        <v>20</v>
      </c>
      <c r="E79" s="23" t="s">
        <v>346</v>
      </c>
      <c r="F79" s="17" t="s">
        <v>54</v>
      </c>
      <c r="G79" s="11">
        <v>29</v>
      </c>
      <c r="H79" s="13" t="s">
        <v>264</v>
      </c>
      <c r="I79" s="11" t="s">
        <v>36</v>
      </c>
      <c r="J79" s="19">
        <v>19</v>
      </c>
      <c r="K79" s="14"/>
      <c r="L79" s="14"/>
      <c r="M79" s="27"/>
    </row>
    <row r="80" spans="1:13" s="15" customFormat="1" ht="30.75" customHeight="1">
      <c r="A80" s="23" t="s">
        <v>22</v>
      </c>
      <c r="B80" s="17" t="s">
        <v>25</v>
      </c>
      <c r="C80" s="23" t="s">
        <v>3</v>
      </c>
      <c r="D80" s="23" t="s">
        <v>20</v>
      </c>
      <c r="E80" s="23" t="s">
        <v>346</v>
      </c>
      <c r="F80" s="17" t="s">
        <v>54</v>
      </c>
      <c r="G80" s="11">
        <v>30</v>
      </c>
      <c r="H80" s="13" t="s">
        <v>265</v>
      </c>
      <c r="I80" s="11" t="s">
        <v>36</v>
      </c>
      <c r="J80" s="19">
        <v>220</v>
      </c>
      <c r="K80" s="14"/>
      <c r="L80" s="14"/>
      <c r="M80" s="27"/>
    </row>
    <row r="81" spans="1:13" s="15" customFormat="1" ht="30.75" customHeight="1">
      <c r="A81" s="23" t="s">
        <v>22</v>
      </c>
      <c r="B81" s="17" t="s">
        <v>25</v>
      </c>
      <c r="C81" s="23" t="s">
        <v>3</v>
      </c>
      <c r="D81" s="23" t="s">
        <v>20</v>
      </c>
      <c r="E81" s="23" t="s">
        <v>346</v>
      </c>
      <c r="F81" s="17" t="s">
        <v>54</v>
      </c>
      <c r="G81" s="11">
        <v>31</v>
      </c>
      <c r="H81" s="13" t="s">
        <v>266</v>
      </c>
      <c r="I81" s="11" t="s">
        <v>36</v>
      </c>
      <c r="J81" s="19">
        <v>200</v>
      </c>
      <c r="K81" s="14"/>
      <c r="L81" s="14"/>
      <c r="M81" s="27"/>
    </row>
    <row r="82" spans="1:13" s="15" customFormat="1" ht="30.75" customHeight="1">
      <c r="A82" s="23" t="s">
        <v>22</v>
      </c>
      <c r="B82" s="17" t="s">
        <v>25</v>
      </c>
      <c r="C82" s="23" t="s">
        <v>3</v>
      </c>
      <c r="D82" s="23" t="s">
        <v>20</v>
      </c>
      <c r="E82" s="23" t="s">
        <v>346</v>
      </c>
      <c r="F82" s="17" t="s">
        <v>54</v>
      </c>
      <c r="G82" s="11">
        <v>32</v>
      </c>
      <c r="H82" s="13" t="s">
        <v>267</v>
      </c>
      <c r="I82" s="11" t="s">
        <v>36</v>
      </c>
      <c r="J82" s="19">
        <v>899</v>
      </c>
      <c r="K82" s="14"/>
      <c r="L82" s="14"/>
      <c r="M82" s="27"/>
    </row>
    <row r="83" spans="1:13" s="15" customFormat="1" ht="30.75" customHeight="1">
      <c r="A83" s="23" t="s">
        <v>22</v>
      </c>
      <c r="B83" s="17" t="s">
        <v>25</v>
      </c>
      <c r="C83" s="23" t="s">
        <v>3</v>
      </c>
      <c r="D83" s="23" t="s">
        <v>20</v>
      </c>
      <c r="E83" s="23" t="s">
        <v>346</v>
      </c>
      <c r="F83" s="17" t="s">
        <v>54</v>
      </c>
      <c r="G83" s="11">
        <v>33</v>
      </c>
      <c r="H83" s="13" t="s">
        <v>268</v>
      </c>
      <c r="I83" s="11" t="s">
        <v>36</v>
      </c>
      <c r="J83" s="19">
        <v>657</v>
      </c>
      <c r="K83" s="14"/>
      <c r="L83" s="14"/>
      <c r="M83" s="27"/>
    </row>
    <row r="84" spans="1:13" s="15" customFormat="1" ht="30.75" customHeight="1">
      <c r="A84" s="23" t="s">
        <v>22</v>
      </c>
      <c r="B84" s="17" t="s">
        <v>25</v>
      </c>
      <c r="C84" s="23" t="s">
        <v>3</v>
      </c>
      <c r="D84" s="23" t="s">
        <v>20</v>
      </c>
      <c r="E84" s="23" t="s">
        <v>346</v>
      </c>
      <c r="F84" s="17" t="s">
        <v>54</v>
      </c>
      <c r="G84" s="11">
        <v>34</v>
      </c>
      <c r="H84" s="13" t="s">
        <v>269</v>
      </c>
      <c r="I84" s="11" t="s">
        <v>36</v>
      </c>
      <c r="J84" s="19">
        <v>146</v>
      </c>
      <c r="K84" s="14"/>
      <c r="L84" s="14"/>
      <c r="M84" s="27"/>
    </row>
    <row r="85" spans="1:13" s="15" customFormat="1" ht="30.75" customHeight="1">
      <c r="A85" s="23" t="s">
        <v>22</v>
      </c>
      <c r="B85" s="17" t="s">
        <v>25</v>
      </c>
      <c r="C85" s="23" t="s">
        <v>3</v>
      </c>
      <c r="D85" s="23" t="s">
        <v>20</v>
      </c>
      <c r="E85" s="23" t="s">
        <v>346</v>
      </c>
      <c r="F85" s="17" t="s">
        <v>54</v>
      </c>
      <c r="G85" s="11">
        <v>35</v>
      </c>
      <c r="H85" s="13" t="s">
        <v>394</v>
      </c>
      <c r="I85" s="11" t="s">
        <v>36</v>
      </c>
      <c r="J85" s="19">
        <v>4</v>
      </c>
      <c r="K85" s="14"/>
      <c r="L85" s="14"/>
      <c r="M85" s="27"/>
    </row>
    <row r="86" spans="1:13" s="15" customFormat="1" ht="30.75" customHeight="1">
      <c r="A86" s="23" t="s">
        <v>22</v>
      </c>
      <c r="B86" s="17" t="s">
        <v>25</v>
      </c>
      <c r="C86" s="23" t="s">
        <v>3</v>
      </c>
      <c r="D86" s="23" t="s">
        <v>20</v>
      </c>
      <c r="E86" s="23" t="s">
        <v>346</v>
      </c>
      <c r="F86" s="17" t="s">
        <v>54</v>
      </c>
      <c r="G86" s="11">
        <v>36</v>
      </c>
      <c r="H86" s="13" t="s">
        <v>270</v>
      </c>
      <c r="I86" s="11" t="s">
        <v>36</v>
      </c>
      <c r="J86" s="19">
        <v>70</v>
      </c>
      <c r="K86" s="14"/>
      <c r="L86" s="14"/>
      <c r="M86" s="27"/>
    </row>
    <row r="87" spans="1:13" s="15" customFormat="1" ht="30.75" customHeight="1">
      <c r="A87" s="23" t="s">
        <v>22</v>
      </c>
      <c r="B87" s="17" t="s">
        <v>25</v>
      </c>
      <c r="C87" s="23" t="s">
        <v>3</v>
      </c>
      <c r="D87" s="23" t="s">
        <v>20</v>
      </c>
      <c r="E87" s="23" t="s">
        <v>346</v>
      </c>
      <c r="F87" s="17" t="s">
        <v>54</v>
      </c>
      <c r="G87" s="11">
        <v>37</v>
      </c>
      <c r="H87" s="13" t="s">
        <v>55</v>
      </c>
      <c r="I87" s="11" t="s">
        <v>36</v>
      </c>
      <c r="J87" s="19">
        <v>125</v>
      </c>
      <c r="K87" s="14"/>
      <c r="L87" s="14"/>
      <c r="M87" s="27"/>
    </row>
    <row r="88" spans="1:13" s="15" customFormat="1" ht="30.75" customHeight="1">
      <c r="A88" s="23" t="s">
        <v>22</v>
      </c>
      <c r="B88" s="17" t="s">
        <v>25</v>
      </c>
      <c r="C88" s="23" t="s">
        <v>3</v>
      </c>
      <c r="D88" s="23" t="s">
        <v>20</v>
      </c>
      <c r="E88" s="23" t="s">
        <v>346</v>
      </c>
      <c r="F88" s="17" t="s">
        <v>54</v>
      </c>
      <c r="G88" s="11">
        <v>38</v>
      </c>
      <c r="H88" s="13" t="s">
        <v>271</v>
      </c>
      <c r="I88" s="11" t="s">
        <v>39</v>
      </c>
      <c r="J88" s="19">
        <v>602</v>
      </c>
      <c r="K88" s="14"/>
      <c r="L88" s="14"/>
      <c r="M88" s="27"/>
    </row>
    <row r="89" spans="1:13" s="15" customFormat="1" ht="30.75" customHeight="1">
      <c r="A89" s="23" t="s">
        <v>22</v>
      </c>
      <c r="B89" s="17" t="s">
        <v>25</v>
      </c>
      <c r="C89" s="23" t="s">
        <v>3</v>
      </c>
      <c r="D89" s="23" t="s">
        <v>20</v>
      </c>
      <c r="E89" s="23" t="s">
        <v>346</v>
      </c>
      <c r="F89" s="17" t="s">
        <v>54</v>
      </c>
      <c r="G89" s="11">
        <v>39</v>
      </c>
      <c r="H89" s="25" t="s">
        <v>272</v>
      </c>
      <c r="I89" s="11" t="s">
        <v>39</v>
      </c>
      <c r="J89" s="19">
        <v>602</v>
      </c>
      <c r="K89" s="14"/>
      <c r="L89" s="14"/>
      <c r="M89" s="27"/>
    </row>
    <row r="90" spans="1:13" s="15" customFormat="1" ht="30.75" customHeight="1">
      <c r="A90" s="23" t="s">
        <v>22</v>
      </c>
      <c r="B90" s="17" t="s">
        <v>25</v>
      </c>
      <c r="C90" s="23" t="s">
        <v>3</v>
      </c>
      <c r="D90" s="23" t="s">
        <v>20</v>
      </c>
      <c r="E90" s="23" t="s">
        <v>346</v>
      </c>
      <c r="F90" s="17" t="s">
        <v>54</v>
      </c>
      <c r="G90" s="11">
        <v>40</v>
      </c>
      <c r="H90" s="13" t="s">
        <v>273</v>
      </c>
      <c r="I90" s="11" t="s">
        <v>24</v>
      </c>
      <c r="J90" s="19">
        <v>561</v>
      </c>
      <c r="K90" s="14"/>
      <c r="L90" s="14"/>
      <c r="M90" s="27"/>
    </row>
    <row r="91" spans="1:13" s="15" customFormat="1" ht="30.75" customHeight="1">
      <c r="A91" s="23" t="s">
        <v>22</v>
      </c>
      <c r="B91" s="17" t="s">
        <v>25</v>
      </c>
      <c r="C91" s="23" t="s">
        <v>3</v>
      </c>
      <c r="D91" s="23" t="s">
        <v>20</v>
      </c>
      <c r="E91" s="23" t="s">
        <v>346</v>
      </c>
      <c r="F91" s="17" t="s">
        <v>54</v>
      </c>
      <c r="G91" s="11">
        <v>41</v>
      </c>
      <c r="H91" s="13" t="s">
        <v>56</v>
      </c>
      <c r="I91" s="11" t="s">
        <v>80</v>
      </c>
      <c r="J91" s="19">
        <v>21.2</v>
      </c>
      <c r="K91" s="14"/>
      <c r="L91" s="14"/>
      <c r="M91" s="27"/>
    </row>
    <row r="92" spans="1:13" ht="30.75" customHeight="1">
      <c r="A92" s="23" t="s">
        <v>22</v>
      </c>
      <c r="B92" s="17" t="s">
        <v>25</v>
      </c>
      <c r="C92" s="23" t="s">
        <v>3</v>
      </c>
      <c r="D92" s="23" t="s">
        <v>20</v>
      </c>
      <c r="E92" s="23" t="s">
        <v>346</v>
      </c>
      <c r="F92" s="17" t="s">
        <v>54</v>
      </c>
      <c r="G92" s="11">
        <v>42</v>
      </c>
      <c r="H92" s="13" t="s">
        <v>277</v>
      </c>
      <c r="I92" s="11" t="s">
        <v>51</v>
      </c>
      <c r="J92" s="19">
        <v>15</v>
      </c>
      <c r="K92" s="14"/>
      <c r="L92" s="14"/>
      <c r="M92" s="27"/>
    </row>
    <row r="93" spans="1:13" s="15" customFormat="1" ht="30.75" customHeight="1">
      <c r="A93" s="23" t="s">
        <v>22</v>
      </c>
      <c r="B93" s="17" t="s">
        <v>25</v>
      </c>
      <c r="C93" s="23" t="s">
        <v>3</v>
      </c>
      <c r="D93" s="23" t="s">
        <v>20</v>
      </c>
      <c r="E93" s="23" t="s">
        <v>346</v>
      </c>
      <c r="F93" s="17" t="s">
        <v>54</v>
      </c>
      <c r="G93" s="11">
        <v>43</v>
      </c>
      <c r="H93" s="13" t="s">
        <v>274</v>
      </c>
      <c r="I93" s="11" t="s">
        <v>80</v>
      </c>
      <c r="J93" s="19">
        <v>21.2</v>
      </c>
      <c r="K93" s="14"/>
      <c r="L93" s="14"/>
      <c r="M93" s="27"/>
    </row>
    <row r="94" spans="1:13" s="15" customFormat="1" ht="30.75" customHeight="1">
      <c r="A94" s="23" t="s">
        <v>22</v>
      </c>
      <c r="B94" s="17" t="s">
        <v>25</v>
      </c>
      <c r="C94" s="23" t="s">
        <v>3</v>
      </c>
      <c r="D94" s="23" t="s">
        <v>20</v>
      </c>
      <c r="E94" s="23" t="s">
        <v>346</v>
      </c>
      <c r="F94" s="17" t="s">
        <v>54</v>
      </c>
      <c r="G94" s="11">
        <v>44</v>
      </c>
      <c r="H94" s="13" t="s">
        <v>275</v>
      </c>
      <c r="I94" s="11" t="s">
        <v>80</v>
      </c>
      <c r="J94" s="19">
        <v>21.2</v>
      </c>
      <c r="K94" s="14"/>
      <c r="L94" s="14"/>
      <c r="M94" s="27"/>
    </row>
    <row r="95" spans="1:13" s="15" customFormat="1" ht="30.75" customHeight="1">
      <c r="A95" s="23" t="s">
        <v>22</v>
      </c>
      <c r="B95" s="17" t="s">
        <v>25</v>
      </c>
      <c r="C95" s="23" t="s">
        <v>3</v>
      </c>
      <c r="D95" s="23" t="s">
        <v>20</v>
      </c>
      <c r="E95" s="23" t="s">
        <v>346</v>
      </c>
      <c r="F95" s="17" t="s">
        <v>54</v>
      </c>
      <c r="G95" s="11">
        <v>45</v>
      </c>
      <c r="H95" s="13" t="s">
        <v>276</v>
      </c>
      <c r="I95" s="11" t="s">
        <v>80</v>
      </c>
      <c r="J95" s="19">
        <v>21.2</v>
      </c>
      <c r="K95" s="14"/>
      <c r="L95" s="14"/>
      <c r="M95" s="27"/>
    </row>
    <row r="96" spans="1:13" s="15" customFormat="1" ht="30.75" customHeight="1">
      <c r="A96" s="23" t="s">
        <v>22</v>
      </c>
      <c r="B96" s="17" t="s">
        <v>25</v>
      </c>
      <c r="C96" s="23" t="s">
        <v>3</v>
      </c>
      <c r="D96" s="23" t="s">
        <v>20</v>
      </c>
      <c r="E96" s="23" t="s">
        <v>346</v>
      </c>
      <c r="F96" s="17" t="s">
        <v>54</v>
      </c>
      <c r="G96" s="11">
        <v>46</v>
      </c>
      <c r="H96" s="13" t="s">
        <v>398</v>
      </c>
      <c r="I96" s="11" t="s">
        <v>36</v>
      </c>
      <c r="J96" s="19">
        <v>60</v>
      </c>
      <c r="K96" s="14"/>
      <c r="L96" s="14"/>
      <c r="M96" s="27"/>
    </row>
    <row r="97" spans="1:13" s="15" customFormat="1" ht="30.75" customHeight="1">
      <c r="A97" s="23" t="s">
        <v>22</v>
      </c>
      <c r="B97" s="17" t="s">
        <v>25</v>
      </c>
      <c r="C97" s="23" t="s">
        <v>3</v>
      </c>
      <c r="D97" s="23" t="s">
        <v>20</v>
      </c>
      <c r="E97" s="23" t="s">
        <v>346</v>
      </c>
      <c r="F97" s="17" t="s">
        <v>54</v>
      </c>
      <c r="G97" s="11">
        <v>47</v>
      </c>
      <c r="H97" s="13" t="s">
        <v>397</v>
      </c>
      <c r="I97" s="11" t="s">
        <v>36</v>
      </c>
      <c r="J97" s="19">
        <v>52</v>
      </c>
      <c r="K97" s="14"/>
      <c r="L97" s="14"/>
      <c r="M97" s="27"/>
    </row>
    <row r="98" spans="1:13" s="15" customFormat="1" ht="30.75" customHeight="1">
      <c r="A98" s="23" t="s">
        <v>22</v>
      </c>
      <c r="B98" s="17" t="s">
        <v>25</v>
      </c>
      <c r="C98" s="23" t="s">
        <v>3</v>
      </c>
      <c r="D98" s="23" t="s">
        <v>20</v>
      </c>
      <c r="E98" s="23" t="s">
        <v>346</v>
      </c>
      <c r="F98" s="17" t="s">
        <v>54</v>
      </c>
      <c r="G98" s="11">
        <v>48</v>
      </c>
      <c r="H98" s="13" t="s">
        <v>393</v>
      </c>
      <c r="I98" s="11" t="s">
        <v>36</v>
      </c>
      <c r="J98" s="19">
        <v>4</v>
      </c>
      <c r="K98" s="14"/>
      <c r="L98" s="14"/>
      <c r="M98" s="27"/>
    </row>
    <row r="99" spans="1:13" s="15" customFormat="1" ht="30.75" customHeight="1">
      <c r="A99" s="23" t="s">
        <v>22</v>
      </c>
      <c r="B99" s="17" t="s">
        <v>25</v>
      </c>
      <c r="C99" s="23" t="s">
        <v>3</v>
      </c>
      <c r="D99" s="23" t="s">
        <v>20</v>
      </c>
      <c r="E99" s="23" t="s">
        <v>346</v>
      </c>
      <c r="F99" s="17" t="s">
        <v>54</v>
      </c>
      <c r="G99" s="11">
        <v>49</v>
      </c>
      <c r="H99" s="13" t="s">
        <v>356</v>
      </c>
      <c r="I99" s="11" t="s">
        <v>51</v>
      </c>
      <c r="J99" s="19">
        <v>288</v>
      </c>
      <c r="K99" s="14"/>
      <c r="L99" s="14"/>
      <c r="M99" s="27"/>
    </row>
    <row r="100" spans="1:13" s="15" customFormat="1" ht="30.75" customHeight="1">
      <c r="A100" s="23" t="s">
        <v>22</v>
      </c>
      <c r="B100" s="17" t="s">
        <v>25</v>
      </c>
      <c r="C100" s="23" t="s">
        <v>3</v>
      </c>
      <c r="D100" s="23" t="s">
        <v>20</v>
      </c>
      <c r="E100" s="23" t="s">
        <v>346</v>
      </c>
      <c r="F100" s="17" t="s">
        <v>54</v>
      </c>
      <c r="G100" s="11">
        <v>50</v>
      </c>
      <c r="H100" s="13" t="s">
        <v>365</v>
      </c>
      <c r="I100" s="11" t="s">
        <v>51</v>
      </c>
      <c r="J100" s="19">
        <v>288</v>
      </c>
      <c r="K100" s="14"/>
      <c r="L100" s="14"/>
      <c r="M100" s="27"/>
    </row>
    <row r="101" spans="1:13" s="15" customFormat="1" ht="30.75" customHeight="1">
      <c r="A101" s="23" t="s">
        <v>22</v>
      </c>
      <c r="B101" s="17" t="s">
        <v>25</v>
      </c>
      <c r="C101" s="23" t="s">
        <v>3</v>
      </c>
      <c r="D101" s="23" t="s">
        <v>20</v>
      </c>
      <c r="E101" s="23" t="s">
        <v>346</v>
      </c>
      <c r="F101" s="17" t="s">
        <v>54</v>
      </c>
      <c r="G101" s="11">
        <v>51</v>
      </c>
      <c r="H101" s="13" t="s">
        <v>359</v>
      </c>
      <c r="I101" s="11" t="s">
        <v>51</v>
      </c>
      <c r="J101" s="19">
        <v>35</v>
      </c>
      <c r="K101" s="14"/>
      <c r="L101" s="14"/>
      <c r="M101" s="27"/>
    </row>
    <row r="102" spans="1:13" s="15" customFormat="1" ht="30.75" customHeight="1">
      <c r="A102" s="23" t="s">
        <v>22</v>
      </c>
      <c r="B102" s="17" t="s">
        <v>25</v>
      </c>
      <c r="C102" s="23" t="s">
        <v>3</v>
      </c>
      <c r="D102" s="23" t="s">
        <v>20</v>
      </c>
      <c r="E102" s="23" t="s">
        <v>347</v>
      </c>
      <c r="F102" s="17" t="s">
        <v>58</v>
      </c>
      <c r="G102" s="11">
        <v>1</v>
      </c>
      <c r="H102" s="13" t="s">
        <v>57</v>
      </c>
      <c r="I102" s="11" t="s">
        <v>39</v>
      </c>
      <c r="J102" s="19">
        <v>126</v>
      </c>
      <c r="K102" s="14"/>
      <c r="L102" s="14"/>
      <c r="M102" s="27"/>
    </row>
    <row r="103" spans="1:13" s="15" customFormat="1" ht="30.75" customHeight="1">
      <c r="A103" s="23" t="s">
        <v>22</v>
      </c>
      <c r="B103" s="17" t="s">
        <v>25</v>
      </c>
      <c r="C103" s="23" t="s">
        <v>3</v>
      </c>
      <c r="D103" s="23" t="s">
        <v>20</v>
      </c>
      <c r="E103" s="23" t="s">
        <v>348</v>
      </c>
      <c r="F103" s="17" t="s">
        <v>281</v>
      </c>
      <c r="G103" s="11">
        <v>1</v>
      </c>
      <c r="H103" s="13" t="s">
        <v>324</v>
      </c>
      <c r="I103" s="11" t="s">
        <v>39</v>
      </c>
      <c r="J103" s="19">
        <v>530</v>
      </c>
      <c r="K103" s="14"/>
      <c r="L103" s="14"/>
      <c r="M103" s="27"/>
    </row>
    <row r="104" spans="1:13" s="15" customFormat="1" ht="30.75" customHeight="1">
      <c r="A104" s="23" t="s">
        <v>22</v>
      </c>
      <c r="B104" s="17" t="s">
        <v>25</v>
      </c>
      <c r="C104" s="23" t="s">
        <v>3</v>
      </c>
      <c r="D104" s="23" t="s">
        <v>20</v>
      </c>
      <c r="E104" s="23" t="s">
        <v>348</v>
      </c>
      <c r="F104" s="17" t="s">
        <v>281</v>
      </c>
      <c r="G104" s="11">
        <v>2</v>
      </c>
      <c r="H104" s="13" t="s">
        <v>279</v>
      </c>
      <c r="I104" s="11" t="s">
        <v>39</v>
      </c>
      <c r="J104" s="19">
        <v>530</v>
      </c>
      <c r="K104" s="14"/>
      <c r="L104" s="14"/>
      <c r="M104" s="27"/>
    </row>
    <row r="105" spans="1:13" s="15" customFormat="1" ht="30.75" customHeight="1">
      <c r="A105" s="23" t="s">
        <v>22</v>
      </c>
      <c r="B105" s="17" t="s">
        <v>25</v>
      </c>
      <c r="C105" s="23" t="s">
        <v>3</v>
      </c>
      <c r="D105" s="23" t="s">
        <v>20</v>
      </c>
      <c r="E105" s="23" t="s">
        <v>348</v>
      </c>
      <c r="F105" s="17" t="s">
        <v>281</v>
      </c>
      <c r="G105" s="11">
        <v>3</v>
      </c>
      <c r="H105" s="13" t="s">
        <v>59</v>
      </c>
      <c r="I105" s="11" t="s">
        <v>24</v>
      </c>
      <c r="J105" s="19">
        <v>70.2</v>
      </c>
      <c r="K105" s="14"/>
      <c r="L105" s="14"/>
      <c r="M105" s="27"/>
    </row>
    <row r="106" spans="1:13" s="15" customFormat="1" ht="30.75" customHeight="1">
      <c r="A106" s="23" t="s">
        <v>22</v>
      </c>
      <c r="B106" s="17" t="s">
        <v>25</v>
      </c>
      <c r="C106" s="23" t="s">
        <v>3</v>
      </c>
      <c r="D106" s="23" t="s">
        <v>20</v>
      </c>
      <c r="E106" s="23" t="s">
        <v>348</v>
      </c>
      <c r="F106" s="17" t="s">
        <v>281</v>
      </c>
      <c r="G106" s="11">
        <v>4</v>
      </c>
      <c r="H106" s="13" t="s">
        <v>60</v>
      </c>
      <c r="I106" s="11" t="s">
        <v>24</v>
      </c>
      <c r="J106" s="19">
        <v>211</v>
      </c>
      <c r="K106" s="14"/>
      <c r="L106" s="14"/>
      <c r="M106" s="27"/>
    </row>
    <row r="107" spans="1:13" s="15" customFormat="1" ht="30.75" customHeight="1">
      <c r="A107" s="23" t="s">
        <v>22</v>
      </c>
      <c r="B107" s="17" t="s">
        <v>25</v>
      </c>
      <c r="C107" s="23" t="s">
        <v>3</v>
      </c>
      <c r="D107" s="23" t="s">
        <v>20</v>
      </c>
      <c r="E107" s="23" t="s">
        <v>348</v>
      </c>
      <c r="F107" s="17" t="s">
        <v>281</v>
      </c>
      <c r="G107" s="11">
        <v>5</v>
      </c>
      <c r="H107" s="13" t="s">
        <v>325</v>
      </c>
      <c r="I107" s="11" t="s">
        <v>24</v>
      </c>
      <c r="J107" s="19">
        <v>35.1</v>
      </c>
      <c r="K107" s="14"/>
      <c r="L107" s="14"/>
      <c r="M107" s="27"/>
    </row>
    <row r="108" spans="1:13" s="15" customFormat="1" ht="30.75" customHeight="1">
      <c r="A108" s="23" t="s">
        <v>22</v>
      </c>
      <c r="B108" s="17" t="s">
        <v>25</v>
      </c>
      <c r="C108" s="23" t="s">
        <v>3</v>
      </c>
      <c r="D108" s="23" t="s">
        <v>20</v>
      </c>
      <c r="E108" s="23" t="s">
        <v>348</v>
      </c>
      <c r="F108" s="17" t="s">
        <v>281</v>
      </c>
      <c r="G108" s="11">
        <v>6</v>
      </c>
      <c r="H108" s="13" t="s">
        <v>280</v>
      </c>
      <c r="I108" s="11" t="s">
        <v>24</v>
      </c>
      <c r="J108" s="19">
        <v>35.1</v>
      </c>
      <c r="K108" s="14"/>
      <c r="L108" s="14"/>
      <c r="M108" s="27"/>
    </row>
    <row r="109" spans="1:13" s="15" customFormat="1" ht="30.75" customHeight="1">
      <c r="A109" s="23" t="s">
        <v>22</v>
      </c>
      <c r="B109" s="17" t="s">
        <v>25</v>
      </c>
      <c r="C109" s="23" t="s">
        <v>3</v>
      </c>
      <c r="D109" s="23" t="s">
        <v>20</v>
      </c>
      <c r="E109" s="23" t="s">
        <v>348</v>
      </c>
      <c r="F109" s="17" t="s">
        <v>281</v>
      </c>
      <c r="G109" s="11">
        <v>7</v>
      </c>
      <c r="H109" s="13" t="s">
        <v>282</v>
      </c>
      <c r="I109" s="11" t="s">
        <v>51</v>
      </c>
      <c r="J109" s="19">
        <v>3</v>
      </c>
      <c r="K109" s="14"/>
      <c r="L109" s="14"/>
      <c r="M109" s="27"/>
    </row>
    <row r="110" spans="1:13" s="15" customFormat="1" ht="30.75" customHeight="1">
      <c r="A110" s="23" t="s">
        <v>22</v>
      </c>
      <c r="B110" s="17" t="s">
        <v>25</v>
      </c>
      <c r="C110" s="23" t="s">
        <v>3</v>
      </c>
      <c r="D110" s="23" t="s">
        <v>20</v>
      </c>
      <c r="E110" s="23" t="s">
        <v>348</v>
      </c>
      <c r="F110" s="17" t="s">
        <v>281</v>
      </c>
      <c r="G110" s="11">
        <v>8</v>
      </c>
      <c r="H110" s="13" t="s">
        <v>283</v>
      </c>
      <c r="I110" s="11" t="s">
        <v>24</v>
      </c>
      <c r="J110" s="19">
        <v>13.7</v>
      </c>
      <c r="K110" s="14"/>
      <c r="L110" s="14"/>
      <c r="M110" s="27"/>
    </row>
    <row r="111" spans="1:13" s="15" customFormat="1" ht="30.75" customHeight="1">
      <c r="A111" s="23" t="s">
        <v>22</v>
      </c>
      <c r="B111" s="17" t="s">
        <v>25</v>
      </c>
      <c r="C111" s="23" t="s">
        <v>3</v>
      </c>
      <c r="D111" s="23" t="s">
        <v>20</v>
      </c>
      <c r="E111" s="23" t="s">
        <v>348</v>
      </c>
      <c r="F111" s="17" t="s">
        <v>281</v>
      </c>
      <c r="G111" s="11">
        <v>9</v>
      </c>
      <c r="H111" s="13" t="s">
        <v>326</v>
      </c>
      <c r="I111" s="11" t="s">
        <v>24</v>
      </c>
      <c r="J111" s="19">
        <v>30.2</v>
      </c>
      <c r="K111" s="14"/>
      <c r="L111" s="14"/>
      <c r="M111" s="27"/>
    </row>
    <row r="112" spans="1:13" s="15" customFormat="1" ht="30.75" customHeight="1">
      <c r="A112" s="23" t="s">
        <v>22</v>
      </c>
      <c r="B112" s="17" t="s">
        <v>25</v>
      </c>
      <c r="C112" s="23" t="s">
        <v>3</v>
      </c>
      <c r="D112" s="23" t="s">
        <v>20</v>
      </c>
      <c r="E112" s="23" t="s">
        <v>349</v>
      </c>
      <c r="F112" s="17" t="s">
        <v>61</v>
      </c>
      <c r="G112" s="11">
        <v>1</v>
      </c>
      <c r="H112" s="13" t="s">
        <v>284</v>
      </c>
      <c r="I112" s="11" t="s">
        <v>39</v>
      </c>
      <c r="J112" s="19">
        <v>533</v>
      </c>
      <c r="K112" s="14"/>
      <c r="L112" s="14"/>
      <c r="M112" s="27"/>
    </row>
    <row r="113" spans="1:13" s="15" customFormat="1" ht="30.75" customHeight="1">
      <c r="A113" s="23" t="s">
        <v>22</v>
      </c>
      <c r="B113" s="17" t="s">
        <v>25</v>
      </c>
      <c r="C113" s="23" t="s">
        <v>3</v>
      </c>
      <c r="D113" s="23" t="s">
        <v>20</v>
      </c>
      <c r="E113" s="23" t="s">
        <v>349</v>
      </c>
      <c r="F113" s="17" t="s">
        <v>61</v>
      </c>
      <c r="G113" s="11">
        <v>2</v>
      </c>
      <c r="H113" s="13" t="s">
        <v>62</v>
      </c>
      <c r="I113" s="11" t="s">
        <v>24</v>
      </c>
      <c r="J113" s="19">
        <v>38.700000000000003</v>
      </c>
      <c r="K113" s="14"/>
      <c r="L113" s="14"/>
      <c r="M113" s="27"/>
    </row>
    <row r="114" spans="1:13" s="15" customFormat="1" ht="30.75" customHeight="1">
      <c r="A114" s="23" t="s">
        <v>22</v>
      </c>
      <c r="B114" s="17" t="s">
        <v>25</v>
      </c>
      <c r="C114" s="23" t="s">
        <v>3</v>
      </c>
      <c r="D114" s="23" t="s">
        <v>20</v>
      </c>
      <c r="E114" s="23" t="s">
        <v>349</v>
      </c>
      <c r="F114" s="17" t="s">
        <v>61</v>
      </c>
      <c r="G114" s="11">
        <v>3</v>
      </c>
      <c r="H114" s="13" t="s">
        <v>328</v>
      </c>
      <c r="I114" s="11" t="s">
        <v>39</v>
      </c>
      <c r="J114" s="19">
        <v>14.7</v>
      </c>
      <c r="K114" s="14"/>
      <c r="L114" s="14"/>
      <c r="M114" s="27"/>
    </row>
    <row r="115" spans="1:13" s="15" customFormat="1" ht="30.75" customHeight="1">
      <c r="A115" s="23" t="s">
        <v>22</v>
      </c>
      <c r="B115" s="17" t="s">
        <v>25</v>
      </c>
      <c r="C115" s="23" t="s">
        <v>3</v>
      </c>
      <c r="D115" s="23" t="s">
        <v>20</v>
      </c>
      <c r="E115" s="23" t="s">
        <v>350</v>
      </c>
      <c r="F115" s="17" t="s">
        <v>63</v>
      </c>
      <c r="G115" s="11">
        <v>1</v>
      </c>
      <c r="H115" s="13" t="s">
        <v>285</v>
      </c>
      <c r="I115" s="11" t="s">
        <v>39</v>
      </c>
      <c r="J115" s="19">
        <v>602</v>
      </c>
      <c r="K115" s="14"/>
      <c r="L115" s="14"/>
      <c r="M115" s="27"/>
    </row>
    <row r="116" spans="1:13" s="15" customFormat="1" ht="30.75" customHeight="1">
      <c r="A116" s="23" t="s">
        <v>22</v>
      </c>
      <c r="B116" s="17" t="s">
        <v>25</v>
      </c>
      <c r="C116" s="23" t="s">
        <v>3</v>
      </c>
      <c r="D116" s="23" t="s">
        <v>20</v>
      </c>
      <c r="E116" s="23" t="s">
        <v>350</v>
      </c>
      <c r="F116" s="17" t="s">
        <v>63</v>
      </c>
      <c r="G116" s="11">
        <v>2</v>
      </c>
      <c r="H116" s="13" t="s">
        <v>286</v>
      </c>
      <c r="I116" s="11" t="s">
        <v>24</v>
      </c>
      <c r="J116" s="19">
        <v>245</v>
      </c>
      <c r="K116" s="14"/>
      <c r="L116" s="14"/>
      <c r="M116" s="27"/>
    </row>
    <row r="117" spans="1:13" s="15" customFormat="1" ht="30.75" customHeight="1">
      <c r="A117" s="23" t="s">
        <v>22</v>
      </c>
      <c r="B117" s="17" t="s">
        <v>25</v>
      </c>
      <c r="C117" s="23" t="s">
        <v>3</v>
      </c>
      <c r="D117" s="23" t="s">
        <v>20</v>
      </c>
      <c r="E117" s="23" t="s">
        <v>351</v>
      </c>
      <c r="F117" s="17" t="s">
        <v>64</v>
      </c>
      <c r="G117" s="11">
        <v>1</v>
      </c>
      <c r="H117" s="13" t="s">
        <v>287</v>
      </c>
      <c r="I117" s="11" t="s">
        <v>24</v>
      </c>
      <c r="J117" s="19">
        <v>265</v>
      </c>
      <c r="K117" s="14"/>
      <c r="L117" s="14"/>
      <c r="M117" s="27"/>
    </row>
    <row r="118" spans="1:13" s="15" customFormat="1" ht="30.75" customHeight="1">
      <c r="A118" s="23" t="s">
        <v>22</v>
      </c>
      <c r="B118" s="17" t="s">
        <v>25</v>
      </c>
      <c r="C118" s="23" t="s">
        <v>3</v>
      </c>
      <c r="D118" s="23" t="s">
        <v>20</v>
      </c>
      <c r="E118" s="23" t="s">
        <v>351</v>
      </c>
      <c r="F118" s="17" t="s">
        <v>64</v>
      </c>
      <c r="G118" s="11">
        <v>2</v>
      </c>
      <c r="H118" s="13" t="s">
        <v>65</v>
      </c>
      <c r="I118" s="11" t="s">
        <v>24</v>
      </c>
      <c r="J118" s="19">
        <v>37.799999999999997</v>
      </c>
      <c r="K118" s="14"/>
      <c r="L118" s="14"/>
      <c r="M118" s="27"/>
    </row>
    <row r="119" spans="1:13" ht="30.75" customHeight="1">
      <c r="A119" s="23" t="s">
        <v>22</v>
      </c>
      <c r="B119" s="17" t="s">
        <v>25</v>
      </c>
      <c r="C119" s="23" t="s">
        <v>3</v>
      </c>
      <c r="D119" s="23" t="s">
        <v>20</v>
      </c>
      <c r="E119" s="23" t="s">
        <v>351</v>
      </c>
      <c r="F119" s="17" t="s">
        <v>64</v>
      </c>
      <c r="G119" s="11">
        <v>3</v>
      </c>
      <c r="H119" s="13" t="s">
        <v>66</v>
      </c>
      <c r="I119" s="11" t="s">
        <v>24</v>
      </c>
      <c r="J119" s="19">
        <v>70.099999999999994</v>
      </c>
      <c r="K119" s="14"/>
      <c r="L119" s="14"/>
      <c r="M119" s="27"/>
    </row>
    <row r="120" spans="1:13" s="15" customFormat="1" ht="30.75" customHeight="1">
      <c r="A120" s="23" t="s">
        <v>22</v>
      </c>
      <c r="B120" s="17" t="s">
        <v>25</v>
      </c>
      <c r="C120" s="23" t="s">
        <v>3</v>
      </c>
      <c r="D120" s="23" t="s">
        <v>20</v>
      </c>
      <c r="E120" s="23" t="s">
        <v>351</v>
      </c>
      <c r="F120" s="17" t="s">
        <v>64</v>
      </c>
      <c r="G120" s="11">
        <v>4</v>
      </c>
      <c r="H120" s="13" t="s">
        <v>67</v>
      </c>
      <c r="I120" s="11" t="s">
        <v>39</v>
      </c>
      <c r="J120" s="19">
        <v>140</v>
      </c>
      <c r="K120" s="14"/>
      <c r="L120" s="14"/>
      <c r="M120" s="27"/>
    </row>
    <row r="121" spans="1:13" s="15" customFormat="1" ht="30.75" customHeight="1">
      <c r="A121" s="23" t="s">
        <v>22</v>
      </c>
      <c r="B121" s="17" t="s">
        <v>25</v>
      </c>
      <c r="C121" s="23" t="s">
        <v>3</v>
      </c>
      <c r="D121" s="23" t="s">
        <v>20</v>
      </c>
      <c r="E121" s="23" t="s">
        <v>351</v>
      </c>
      <c r="F121" s="17" t="s">
        <v>64</v>
      </c>
      <c r="G121" s="11">
        <v>5</v>
      </c>
      <c r="H121" s="13" t="s">
        <v>68</v>
      </c>
      <c r="I121" s="11" t="s">
        <v>51</v>
      </c>
      <c r="J121" s="19">
        <v>12</v>
      </c>
      <c r="K121" s="14"/>
      <c r="L121" s="14"/>
      <c r="M121" s="27"/>
    </row>
    <row r="122" spans="1:13" s="15" customFormat="1" ht="30.75" customHeight="1">
      <c r="A122" s="23" t="s">
        <v>22</v>
      </c>
      <c r="B122" s="17" t="s">
        <v>25</v>
      </c>
      <c r="C122" s="23" t="s">
        <v>3</v>
      </c>
      <c r="D122" s="23" t="s">
        <v>20</v>
      </c>
      <c r="E122" s="23" t="s">
        <v>351</v>
      </c>
      <c r="F122" s="17" t="s">
        <v>64</v>
      </c>
      <c r="G122" s="11">
        <v>6</v>
      </c>
      <c r="H122" s="13" t="s">
        <v>69</v>
      </c>
      <c r="I122" s="11" t="s">
        <v>51</v>
      </c>
      <c r="J122" s="19">
        <v>120</v>
      </c>
      <c r="K122" s="14"/>
      <c r="L122" s="14"/>
      <c r="M122" s="27"/>
    </row>
    <row r="123" spans="1:13" s="15" customFormat="1" ht="30.75" customHeight="1">
      <c r="A123" s="23" t="s">
        <v>22</v>
      </c>
      <c r="B123" s="17" t="s">
        <v>25</v>
      </c>
      <c r="C123" s="23" t="s">
        <v>3</v>
      </c>
      <c r="D123" s="23" t="s">
        <v>20</v>
      </c>
      <c r="E123" s="23" t="s">
        <v>351</v>
      </c>
      <c r="F123" s="17" t="s">
        <v>64</v>
      </c>
      <c r="G123" s="11">
        <v>7</v>
      </c>
      <c r="H123" s="13" t="s">
        <v>70</v>
      </c>
      <c r="I123" s="11" t="s">
        <v>76</v>
      </c>
      <c r="J123" s="19">
        <v>4</v>
      </c>
      <c r="K123" s="14"/>
      <c r="L123" s="14"/>
      <c r="M123" s="27"/>
    </row>
    <row r="124" spans="1:13" s="15" customFormat="1" ht="30.75" customHeight="1">
      <c r="A124" s="23" t="s">
        <v>22</v>
      </c>
      <c r="B124" s="17" t="s">
        <v>25</v>
      </c>
      <c r="C124" s="23" t="s">
        <v>3</v>
      </c>
      <c r="D124" s="23" t="s">
        <v>20</v>
      </c>
      <c r="E124" s="23" t="s">
        <v>351</v>
      </c>
      <c r="F124" s="17" t="s">
        <v>64</v>
      </c>
      <c r="G124" s="11">
        <v>8</v>
      </c>
      <c r="H124" s="13" t="s">
        <v>71</v>
      </c>
      <c r="I124" s="11" t="s">
        <v>24</v>
      </c>
      <c r="J124" s="19">
        <v>8</v>
      </c>
      <c r="K124" s="14"/>
      <c r="L124" s="14"/>
      <c r="M124" s="27"/>
    </row>
    <row r="125" spans="1:13" s="15" customFormat="1" ht="30.75" customHeight="1">
      <c r="A125" s="23" t="s">
        <v>22</v>
      </c>
      <c r="B125" s="17" t="s">
        <v>25</v>
      </c>
      <c r="C125" s="23" t="s">
        <v>3</v>
      </c>
      <c r="D125" s="23" t="s">
        <v>20</v>
      </c>
      <c r="E125" s="23" t="s">
        <v>351</v>
      </c>
      <c r="F125" s="17" t="s">
        <v>64</v>
      </c>
      <c r="G125" s="11">
        <v>9</v>
      </c>
      <c r="H125" s="13" t="s">
        <v>72</v>
      </c>
      <c r="I125" s="11" t="s">
        <v>51</v>
      </c>
      <c r="J125" s="19">
        <v>4</v>
      </c>
      <c r="K125" s="14"/>
      <c r="L125" s="14"/>
      <c r="M125" s="27"/>
    </row>
    <row r="126" spans="1:13" s="15" customFormat="1" ht="30.75" customHeight="1">
      <c r="A126" s="23" t="s">
        <v>22</v>
      </c>
      <c r="B126" s="17" t="s">
        <v>25</v>
      </c>
      <c r="C126" s="23" t="s">
        <v>3</v>
      </c>
      <c r="D126" s="23" t="s">
        <v>20</v>
      </c>
      <c r="E126" s="23" t="s">
        <v>351</v>
      </c>
      <c r="F126" s="17" t="s">
        <v>64</v>
      </c>
      <c r="G126" s="11">
        <v>10</v>
      </c>
      <c r="H126" s="13" t="s">
        <v>28</v>
      </c>
      <c r="I126" s="11" t="s">
        <v>23</v>
      </c>
      <c r="J126" s="19">
        <v>3.3</v>
      </c>
      <c r="K126" s="14"/>
      <c r="L126" s="14"/>
      <c r="M126" s="27"/>
    </row>
    <row r="127" spans="1:13" s="15" customFormat="1" ht="30.75" customHeight="1">
      <c r="A127" s="23" t="s">
        <v>22</v>
      </c>
      <c r="B127" s="17" t="s">
        <v>25</v>
      </c>
      <c r="C127" s="23" t="s">
        <v>3</v>
      </c>
      <c r="D127" s="23" t="s">
        <v>20</v>
      </c>
      <c r="E127" s="23" t="s">
        <v>351</v>
      </c>
      <c r="F127" s="17" t="s">
        <v>64</v>
      </c>
      <c r="G127" s="11">
        <v>11</v>
      </c>
      <c r="H127" s="13" t="s">
        <v>73</v>
      </c>
      <c r="I127" s="11" t="s">
        <v>23</v>
      </c>
      <c r="J127" s="19">
        <v>3.3</v>
      </c>
      <c r="K127" s="14"/>
      <c r="L127" s="14"/>
      <c r="M127" s="27"/>
    </row>
    <row r="128" spans="1:13" s="15" customFormat="1" ht="30.75" customHeight="1">
      <c r="A128" s="23" t="s">
        <v>22</v>
      </c>
      <c r="B128" s="17" t="s">
        <v>25</v>
      </c>
      <c r="C128" s="23" t="s">
        <v>3</v>
      </c>
      <c r="D128" s="23" t="s">
        <v>20</v>
      </c>
      <c r="E128" s="23" t="s">
        <v>351</v>
      </c>
      <c r="F128" s="17" t="s">
        <v>64</v>
      </c>
      <c r="G128" s="11">
        <v>12</v>
      </c>
      <c r="H128" s="13" t="s">
        <v>74</v>
      </c>
      <c r="I128" s="11" t="s">
        <v>51</v>
      </c>
      <c r="J128" s="19">
        <v>1</v>
      </c>
      <c r="K128" s="14"/>
      <c r="L128" s="14"/>
      <c r="M128" s="27"/>
    </row>
    <row r="129" spans="1:13" s="15" customFormat="1" ht="30.75" customHeight="1">
      <c r="A129" s="23" t="s">
        <v>22</v>
      </c>
      <c r="B129" s="17" t="s">
        <v>25</v>
      </c>
      <c r="C129" s="23" t="s">
        <v>3</v>
      </c>
      <c r="D129" s="23" t="s">
        <v>20</v>
      </c>
      <c r="E129" s="23" t="s">
        <v>351</v>
      </c>
      <c r="F129" s="17" t="s">
        <v>64</v>
      </c>
      <c r="G129" s="11">
        <v>13</v>
      </c>
      <c r="H129" s="13" t="s">
        <v>75</v>
      </c>
      <c r="I129" s="11" t="s">
        <v>51</v>
      </c>
      <c r="J129" s="19">
        <v>3</v>
      </c>
      <c r="K129" s="14"/>
      <c r="L129" s="14"/>
      <c r="M129" s="27"/>
    </row>
    <row r="130" spans="1:13" s="15" customFormat="1" ht="30.75" customHeight="1">
      <c r="A130" s="23" t="s">
        <v>22</v>
      </c>
      <c r="B130" s="17" t="s">
        <v>25</v>
      </c>
      <c r="C130" s="23" t="s">
        <v>3</v>
      </c>
      <c r="D130" s="23" t="s">
        <v>20</v>
      </c>
      <c r="E130" s="23" t="s">
        <v>351</v>
      </c>
      <c r="F130" s="17" t="s">
        <v>64</v>
      </c>
      <c r="G130" s="11">
        <v>14</v>
      </c>
      <c r="H130" s="13" t="s">
        <v>329</v>
      </c>
      <c r="I130" s="11" t="s">
        <v>51</v>
      </c>
      <c r="J130" s="19">
        <v>3</v>
      </c>
      <c r="K130" s="14"/>
      <c r="L130" s="14"/>
      <c r="M130" s="27"/>
    </row>
    <row r="131" spans="1:13" s="15" customFormat="1" ht="30.75" customHeight="1">
      <c r="A131" s="23" t="s">
        <v>22</v>
      </c>
      <c r="B131" s="17" t="s">
        <v>25</v>
      </c>
      <c r="C131" s="23" t="s">
        <v>3</v>
      </c>
      <c r="D131" s="23" t="s">
        <v>20</v>
      </c>
      <c r="E131" s="23" t="s">
        <v>351</v>
      </c>
      <c r="F131" s="17" t="s">
        <v>64</v>
      </c>
      <c r="G131" s="11">
        <v>15</v>
      </c>
      <c r="H131" s="36" t="s">
        <v>332</v>
      </c>
      <c r="I131" s="37" t="s">
        <v>167</v>
      </c>
      <c r="J131" s="36">
        <v>1</v>
      </c>
      <c r="K131" s="14"/>
      <c r="L131" s="14"/>
      <c r="M131" s="27"/>
    </row>
    <row r="132" spans="1:13" s="15" customFormat="1" ht="30.75" customHeight="1">
      <c r="A132" s="23" t="s">
        <v>22</v>
      </c>
      <c r="B132" s="17" t="s">
        <v>25</v>
      </c>
      <c r="C132" s="23" t="s">
        <v>3</v>
      </c>
      <c r="D132" s="23" t="s">
        <v>20</v>
      </c>
      <c r="E132" s="23" t="s">
        <v>351</v>
      </c>
      <c r="F132" s="17" t="s">
        <v>64</v>
      </c>
      <c r="G132" s="11">
        <v>16</v>
      </c>
      <c r="H132" s="36" t="s">
        <v>396</v>
      </c>
      <c r="I132" s="37" t="s">
        <v>51</v>
      </c>
      <c r="J132" s="36">
        <v>4</v>
      </c>
      <c r="K132" s="14"/>
      <c r="L132" s="14"/>
      <c r="M132" s="27"/>
    </row>
    <row r="133" spans="1:13" s="15" customFormat="1" ht="30.75" customHeight="1">
      <c r="A133" s="23" t="s">
        <v>22</v>
      </c>
      <c r="B133" s="17" t="s">
        <v>25</v>
      </c>
      <c r="C133" s="23" t="s">
        <v>16</v>
      </c>
      <c r="D133" s="17" t="s">
        <v>82</v>
      </c>
      <c r="E133" s="16" t="s">
        <v>340</v>
      </c>
      <c r="F133" s="17" t="s">
        <v>288</v>
      </c>
      <c r="G133" s="11">
        <v>1</v>
      </c>
      <c r="H133" s="13" t="s">
        <v>291</v>
      </c>
      <c r="I133" s="11" t="s">
        <v>24</v>
      </c>
      <c r="J133" s="19">
        <v>50.5</v>
      </c>
      <c r="K133" s="14"/>
      <c r="L133" s="14"/>
      <c r="M133" s="27"/>
    </row>
    <row r="134" spans="1:13" s="15" customFormat="1" ht="30.75" customHeight="1">
      <c r="A134" s="23" t="s">
        <v>22</v>
      </c>
      <c r="B134" s="17" t="s">
        <v>25</v>
      </c>
      <c r="C134" s="23" t="s">
        <v>16</v>
      </c>
      <c r="D134" s="17" t="s">
        <v>82</v>
      </c>
      <c r="E134" s="16" t="s">
        <v>340</v>
      </c>
      <c r="F134" s="17" t="s">
        <v>288</v>
      </c>
      <c r="G134" s="11">
        <v>2</v>
      </c>
      <c r="H134" s="13" t="s">
        <v>292</v>
      </c>
      <c r="I134" s="11" t="s">
        <v>24</v>
      </c>
      <c r="J134" s="19">
        <v>7</v>
      </c>
      <c r="K134" s="14"/>
      <c r="L134" s="14"/>
      <c r="M134" s="27"/>
    </row>
    <row r="135" spans="1:13" s="15" customFormat="1" ht="30.75" customHeight="1">
      <c r="A135" s="23" t="s">
        <v>22</v>
      </c>
      <c r="B135" s="17" t="s">
        <v>25</v>
      </c>
      <c r="C135" s="23" t="s">
        <v>16</v>
      </c>
      <c r="D135" s="17" t="s">
        <v>82</v>
      </c>
      <c r="E135" s="16" t="s">
        <v>340</v>
      </c>
      <c r="F135" s="17" t="s">
        <v>288</v>
      </c>
      <c r="G135" s="11">
        <v>3</v>
      </c>
      <c r="H135" s="13" t="s">
        <v>293</v>
      </c>
      <c r="I135" s="11" t="s">
        <v>24</v>
      </c>
      <c r="J135" s="19">
        <v>42.5</v>
      </c>
      <c r="K135" s="14"/>
      <c r="L135" s="14"/>
      <c r="M135" s="27"/>
    </row>
    <row r="136" spans="1:13" s="15" customFormat="1" ht="30.75" customHeight="1">
      <c r="A136" s="23" t="s">
        <v>22</v>
      </c>
      <c r="B136" s="17" t="s">
        <v>25</v>
      </c>
      <c r="C136" s="23" t="s">
        <v>16</v>
      </c>
      <c r="D136" s="17" t="s">
        <v>82</v>
      </c>
      <c r="E136" s="16" t="s">
        <v>340</v>
      </c>
      <c r="F136" s="17" t="s">
        <v>288</v>
      </c>
      <c r="G136" s="11">
        <v>4</v>
      </c>
      <c r="H136" s="13" t="s">
        <v>294</v>
      </c>
      <c r="I136" s="11" t="s">
        <v>24</v>
      </c>
      <c r="J136" s="19">
        <v>7.5</v>
      </c>
      <c r="K136" s="14"/>
      <c r="L136" s="14"/>
      <c r="M136" s="27"/>
    </row>
    <row r="137" spans="1:13" s="15" customFormat="1" ht="30.75" customHeight="1">
      <c r="A137" s="23" t="s">
        <v>22</v>
      </c>
      <c r="B137" s="17" t="s">
        <v>25</v>
      </c>
      <c r="C137" s="23" t="s">
        <v>16</v>
      </c>
      <c r="D137" s="17" t="s">
        <v>82</v>
      </c>
      <c r="E137" s="16" t="s">
        <v>340</v>
      </c>
      <c r="F137" s="17" t="s">
        <v>288</v>
      </c>
      <c r="G137" s="11">
        <v>5</v>
      </c>
      <c r="H137" s="13" t="s">
        <v>295</v>
      </c>
      <c r="I137" s="11" t="s">
        <v>24</v>
      </c>
      <c r="J137" s="19">
        <v>57.5</v>
      </c>
      <c r="K137" s="14"/>
      <c r="L137" s="14"/>
      <c r="M137" s="27"/>
    </row>
    <row r="138" spans="1:13" s="15" customFormat="1" ht="30.75" customHeight="1">
      <c r="A138" s="23" t="s">
        <v>22</v>
      </c>
      <c r="B138" s="17" t="s">
        <v>25</v>
      </c>
      <c r="C138" s="23" t="s">
        <v>16</v>
      </c>
      <c r="D138" s="17" t="s">
        <v>82</v>
      </c>
      <c r="E138" s="16" t="s">
        <v>340</v>
      </c>
      <c r="F138" s="17" t="s">
        <v>288</v>
      </c>
      <c r="G138" s="11">
        <v>6</v>
      </c>
      <c r="H138" s="13" t="s">
        <v>296</v>
      </c>
      <c r="I138" s="11" t="s">
        <v>24</v>
      </c>
      <c r="J138" s="19">
        <v>16</v>
      </c>
      <c r="K138" s="14"/>
      <c r="L138" s="14"/>
      <c r="M138" s="27"/>
    </row>
    <row r="139" spans="1:13" s="15" customFormat="1" ht="30.75" customHeight="1">
      <c r="A139" s="23" t="s">
        <v>22</v>
      </c>
      <c r="B139" s="17" t="s">
        <v>25</v>
      </c>
      <c r="C139" s="23" t="s">
        <v>16</v>
      </c>
      <c r="D139" s="17" t="s">
        <v>82</v>
      </c>
      <c r="E139" s="16" t="s">
        <v>340</v>
      </c>
      <c r="F139" s="17" t="s">
        <v>288</v>
      </c>
      <c r="G139" s="11">
        <v>7</v>
      </c>
      <c r="H139" s="13" t="s">
        <v>297</v>
      </c>
      <c r="I139" s="11" t="s">
        <v>24</v>
      </c>
      <c r="J139" s="19">
        <v>195</v>
      </c>
      <c r="K139" s="14"/>
      <c r="L139" s="14"/>
      <c r="M139" s="27"/>
    </row>
    <row r="140" spans="1:13" s="15" customFormat="1" ht="30.75" customHeight="1">
      <c r="A140" s="23" t="s">
        <v>22</v>
      </c>
      <c r="B140" s="17" t="s">
        <v>25</v>
      </c>
      <c r="C140" s="23" t="s">
        <v>16</v>
      </c>
      <c r="D140" s="17" t="s">
        <v>82</v>
      </c>
      <c r="E140" s="16" t="s">
        <v>340</v>
      </c>
      <c r="F140" s="17" t="s">
        <v>288</v>
      </c>
      <c r="G140" s="11">
        <v>8</v>
      </c>
      <c r="H140" s="13" t="s">
        <v>298</v>
      </c>
      <c r="I140" s="11" t="s">
        <v>24</v>
      </c>
      <c r="J140" s="19">
        <v>101</v>
      </c>
      <c r="K140" s="14"/>
      <c r="L140" s="14"/>
      <c r="M140" s="27"/>
    </row>
    <row r="141" spans="1:13" s="15" customFormat="1" ht="30.75" customHeight="1">
      <c r="A141" s="23" t="s">
        <v>22</v>
      </c>
      <c r="B141" s="17" t="s">
        <v>25</v>
      </c>
      <c r="C141" s="23" t="s">
        <v>16</v>
      </c>
      <c r="D141" s="17" t="s">
        <v>82</v>
      </c>
      <c r="E141" s="16" t="s">
        <v>340</v>
      </c>
      <c r="F141" s="17" t="s">
        <v>288</v>
      </c>
      <c r="G141" s="11">
        <v>9</v>
      </c>
      <c r="H141" s="13" t="s">
        <v>299</v>
      </c>
      <c r="I141" s="11" t="s">
        <v>24</v>
      </c>
      <c r="J141" s="19">
        <v>31.5</v>
      </c>
      <c r="K141" s="14"/>
      <c r="L141" s="14"/>
      <c r="M141" s="27"/>
    </row>
    <row r="142" spans="1:13" s="15" customFormat="1" ht="30.75" customHeight="1">
      <c r="A142" s="23" t="s">
        <v>22</v>
      </c>
      <c r="B142" s="17" t="s">
        <v>25</v>
      </c>
      <c r="C142" s="23" t="s">
        <v>16</v>
      </c>
      <c r="D142" s="17" t="s">
        <v>82</v>
      </c>
      <c r="E142" s="16" t="s">
        <v>340</v>
      </c>
      <c r="F142" s="17" t="s">
        <v>288</v>
      </c>
      <c r="G142" s="11">
        <v>10</v>
      </c>
      <c r="H142" s="13" t="s">
        <v>300</v>
      </c>
      <c r="I142" s="11" t="s">
        <v>24</v>
      </c>
      <c r="J142" s="19">
        <v>389</v>
      </c>
      <c r="K142" s="14"/>
      <c r="L142" s="14"/>
      <c r="M142" s="27"/>
    </row>
    <row r="143" spans="1:13" s="15" customFormat="1" ht="30.75" customHeight="1">
      <c r="A143" s="23" t="s">
        <v>22</v>
      </c>
      <c r="B143" s="17" t="s">
        <v>25</v>
      </c>
      <c r="C143" s="23" t="s">
        <v>16</v>
      </c>
      <c r="D143" s="17" t="s">
        <v>82</v>
      </c>
      <c r="E143" s="16" t="s">
        <v>340</v>
      </c>
      <c r="F143" s="17" t="s">
        <v>288</v>
      </c>
      <c r="G143" s="11">
        <v>11</v>
      </c>
      <c r="H143" s="13" t="s">
        <v>301</v>
      </c>
      <c r="I143" s="11" t="s">
        <v>51</v>
      </c>
      <c r="J143" s="19">
        <v>6</v>
      </c>
      <c r="K143" s="14"/>
      <c r="L143" s="14"/>
      <c r="M143" s="27"/>
    </row>
    <row r="144" spans="1:13" s="15" customFormat="1" ht="30.75" customHeight="1">
      <c r="A144" s="23" t="s">
        <v>22</v>
      </c>
      <c r="B144" s="17" t="s">
        <v>25</v>
      </c>
      <c r="C144" s="23" t="s">
        <v>16</v>
      </c>
      <c r="D144" s="17" t="s">
        <v>82</v>
      </c>
      <c r="E144" s="16" t="s">
        <v>340</v>
      </c>
      <c r="F144" s="17" t="s">
        <v>288</v>
      </c>
      <c r="G144" s="11">
        <v>12</v>
      </c>
      <c r="H144" s="13" t="s">
        <v>83</v>
      </c>
      <c r="I144" s="11" t="s">
        <v>51</v>
      </c>
      <c r="J144" s="19">
        <v>6</v>
      </c>
      <c r="K144" s="14"/>
      <c r="L144" s="14"/>
      <c r="M144" s="27"/>
    </row>
    <row r="145" spans="1:13" s="15" customFormat="1" ht="30.75" customHeight="1">
      <c r="A145" s="23" t="s">
        <v>22</v>
      </c>
      <c r="B145" s="17" t="s">
        <v>25</v>
      </c>
      <c r="C145" s="23" t="s">
        <v>16</v>
      </c>
      <c r="D145" s="17" t="s">
        <v>82</v>
      </c>
      <c r="E145" s="16" t="s">
        <v>340</v>
      </c>
      <c r="F145" s="17" t="s">
        <v>288</v>
      </c>
      <c r="G145" s="11">
        <v>13</v>
      </c>
      <c r="H145" s="13" t="s">
        <v>84</v>
      </c>
      <c r="I145" s="11" t="s">
        <v>78</v>
      </c>
      <c r="J145" s="19">
        <v>4</v>
      </c>
      <c r="K145" s="14"/>
      <c r="L145" s="14"/>
      <c r="M145" s="27"/>
    </row>
    <row r="146" spans="1:13" s="15" customFormat="1" ht="30.75" customHeight="1">
      <c r="A146" s="23" t="s">
        <v>22</v>
      </c>
      <c r="B146" s="17" t="s">
        <v>25</v>
      </c>
      <c r="C146" s="23" t="s">
        <v>16</v>
      </c>
      <c r="D146" s="17" t="s">
        <v>82</v>
      </c>
      <c r="E146" s="16" t="s">
        <v>340</v>
      </c>
      <c r="F146" s="17" t="s">
        <v>288</v>
      </c>
      <c r="G146" s="11">
        <v>14</v>
      </c>
      <c r="H146" s="13" t="s">
        <v>85</v>
      </c>
      <c r="I146" s="11" t="s">
        <v>24</v>
      </c>
      <c r="J146" s="19">
        <v>69.5</v>
      </c>
      <c r="K146" s="14"/>
      <c r="L146" s="14"/>
      <c r="M146" s="27"/>
    </row>
    <row r="147" spans="1:13" s="15" customFormat="1" ht="30.75" customHeight="1">
      <c r="A147" s="23" t="s">
        <v>22</v>
      </c>
      <c r="B147" s="17" t="s">
        <v>25</v>
      </c>
      <c r="C147" s="23" t="s">
        <v>16</v>
      </c>
      <c r="D147" s="17" t="s">
        <v>82</v>
      </c>
      <c r="E147" s="16" t="s">
        <v>340</v>
      </c>
      <c r="F147" s="17" t="s">
        <v>288</v>
      </c>
      <c r="G147" s="11">
        <v>15</v>
      </c>
      <c r="H147" s="13" t="s">
        <v>28</v>
      </c>
      <c r="I147" s="11" t="s">
        <v>135</v>
      </c>
      <c r="J147" s="19">
        <v>13.9</v>
      </c>
      <c r="K147" s="14"/>
      <c r="L147" s="14"/>
      <c r="M147" s="27"/>
    </row>
    <row r="148" spans="1:13" s="15" customFormat="1" ht="30.75" customHeight="1">
      <c r="A148" s="23" t="s">
        <v>22</v>
      </c>
      <c r="B148" s="17" t="s">
        <v>25</v>
      </c>
      <c r="C148" s="23" t="s">
        <v>16</v>
      </c>
      <c r="D148" s="17" t="s">
        <v>82</v>
      </c>
      <c r="E148" s="16" t="s">
        <v>340</v>
      </c>
      <c r="F148" s="17" t="s">
        <v>288</v>
      </c>
      <c r="G148" s="11">
        <v>16</v>
      </c>
      <c r="H148" s="13" t="s">
        <v>302</v>
      </c>
      <c r="I148" s="11" t="s">
        <v>135</v>
      </c>
      <c r="J148" s="19">
        <v>13.9</v>
      </c>
      <c r="K148" s="14"/>
      <c r="L148" s="14"/>
      <c r="M148" s="27"/>
    </row>
    <row r="149" spans="1:13" s="15" customFormat="1" ht="30.75" customHeight="1">
      <c r="A149" s="23" t="s">
        <v>22</v>
      </c>
      <c r="B149" s="17" t="s">
        <v>25</v>
      </c>
      <c r="C149" s="23" t="s">
        <v>16</v>
      </c>
      <c r="D149" s="17" t="s">
        <v>82</v>
      </c>
      <c r="E149" s="16" t="s">
        <v>341</v>
      </c>
      <c r="F149" s="17" t="s">
        <v>289</v>
      </c>
      <c r="G149" s="11">
        <v>1</v>
      </c>
      <c r="H149" s="13" t="s">
        <v>303</v>
      </c>
      <c r="I149" s="11" t="s">
        <v>24</v>
      </c>
      <c r="J149" s="19">
        <v>94</v>
      </c>
      <c r="K149" s="14"/>
      <c r="L149" s="14"/>
      <c r="M149" s="27"/>
    </row>
    <row r="150" spans="1:13" s="15" customFormat="1" ht="30.75" customHeight="1">
      <c r="A150" s="23" t="s">
        <v>22</v>
      </c>
      <c r="B150" s="17" t="s">
        <v>25</v>
      </c>
      <c r="C150" s="23" t="s">
        <v>16</v>
      </c>
      <c r="D150" s="17" t="s">
        <v>82</v>
      </c>
      <c r="E150" s="16" t="s">
        <v>341</v>
      </c>
      <c r="F150" s="17" t="s">
        <v>289</v>
      </c>
      <c r="G150" s="11">
        <v>2</v>
      </c>
      <c r="H150" s="13" t="s">
        <v>304</v>
      </c>
      <c r="I150" s="11" t="s">
        <v>24</v>
      </c>
      <c r="J150" s="19">
        <v>74</v>
      </c>
      <c r="K150" s="14"/>
      <c r="L150" s="14"/>
      <c r="M150" s="27"/>
    </row>
    <row r="151" spans="1:13" ht="30.75" customHeight="1">
      <c r="A151" s="23" t="s">
        <v>22</v>
      </c>
      <c r="B151" s="17" t="s">
        <v>25</v>
      </c>
      <c r="C151" s="23" t="s">
        <v>16</v>
      </c>
      <c r="D151" s="17" t="s">
        <v>82</v>
      </c>
      <c r="E151" s="16" t="s">
        <v>341</v>
      </c>
      <c r="F151" s="17" t="s">
        <v>289</v>
      </c>
      <c r="G151" s="11">
        <v>3</v>
      </c>
      <c r="H151" s="13" t="s">
        <v>305</v>
      </c>
      <c r="I151" s="11" t="s">
        <v>24</v>
      </c>
      <c r="J151" s="19">
        <v>63</v>
      </c>
      <c r="K151" s="14"/>
      <c r="L151" s="14"/>
      <c r="M151" s="27"/>
    </row>
    <row r="152" spans="1:13" ht="30.75" customHeight="1">
      <c r="A152" s="23" t="s">
        <v>22</v>
      </c>
      <c r="B152" s="17" t="s">
        <v>25</v>
      </c>
      <c r="C152" s="23" t="s">
        <v>16</v>
      </c>
      <c r="D152" s="17" t="s">
        <v>82</v>
      </c>
      <c r="E152" s="16" t="s">
        <v>341</v>
      </c>
      <c r="F152" s="17" t="s">
        <v>289</v>
      </c>
      <c r="G152" s="11">
        <v>4</v>
      </c>
      <c r="H152" s="13" t="s">
        <v>306</v>
      </c>
      <c r="I152" s="11" t="s">
        <v>24</v>
      </c>
      <c r="J152" s="19">
        <v>54</v>
      </c>
      <c r="K152" s="14"/>
      <c r="L152" s="14"/>
      <c r="M152" s="27"/>
    </row>
    <row r="153" spans="1:13" ht="30.75" customHeight="1">
      <c r="A153" s="23" t="s">
        <v>22</v>
      </c>
      <c r="B153" s="17" t="s">
        <v>25</v>
      </c>
      <c r="C153" s="23" t="s">
        <v>16</v>
      </c>
      <c r="D153" s="17" t="s">
        <v>82</v>
      </c>
      <c r="E153" s="16" t="s">
        <v>341</v>
      </c>
      <c r="F153" s="17" t="s">
        <v>289</v>
      </c>
      <c r="G153" s="11">
        <v>5</v>
      </c>
      <c r="H153" s="13" t="s">
        <v>307</v>
      </c>
      <c r="I153" s="11" t="s">
        <v>24</v>
      </c>
      <c r="J153" s="19">
        <v>77</v>
      </c>
      <c r="K153" s="14"/>
      <c r="L153" s="14"/>
      <c r="M153" s="27"/>
    </row>
    <row r="154" spans="1:13" ht="30.75" customHeight="1">
      <c r="A154" s="23" t="s">
        <v>22</v>
      </c>
      <c r="B154" s="17" t="s">
        <v>25</v>
      </c>
      <c r="C154" s="23" t="s">
        <v>16</v>
      </c>
      <c r="D154" s="17" t="s">
        <v>82</v>
      </c>
      <c r="E154" s="16" t="s">
        <v>341</v>
      </c>
      <c r="F154" s="17" t="s">
        <v>289</v>
      </c>
      <c r="G154" s="11">
        <v>6</v>
      </c>
      <c r="H154" s="13" t="s">
        <v>86</v>
      </c>
      <c r="I154" s="11" t="s">
        <v>78</v>
      </c>
      <c r="J154" s="19">
        <v>1</v>
      </c>
      <c r="K154" s="14"/>
      <c r="L154" s="14"/>
      <c r="M154" s="27"/>
    </row>
    <row r="155" spans="1:13" ht="30.75" customHeight="1">
      <c r="A155" s="23" t="s">
        <v>22</v>
      </c>
      <c r="B155" s="17" t="s">
        <v>25</v>
      </c>
      <c r="C155" s="23" t="s">
        <v>16</v>
      </c>
      <c r="D155" s="17" t="s">
        <v>82</v>
      </c>
      <c r="E155" s="16" t="s">
        <v>341</v>
      </c>
      <c r="F155" s="17" t="s">
        <v>289</v>
      </c>
      <c r="G155" s="11">
        <v>7</v>
      </c>
      <c r="H155" s="13" t="s">
        <v>308</v>
      </c>
      <c r="I155" s="11" t="s">
        <v>79</v>
      </c>
      <c r="J155" s="19">
        <v>22</v>
      </c>
      <c r="K155" s="14"/>
      <c r="L155" s="14"/>
      <c r="M155" s="27"/>
    </row>
    <row r="156" spans="1:13" ht="30.75" customHeight="1">
      <c r="A156" s="23" t="s">
        <v>22</v>
      </c>
      <c r="B156" s="17" t="s">
        <v>25</v>
      </c>
      <c r="C156" s="23" t="s">
        <v>16</v>
      </c>
      <c r="D156" s="17" t="s">
        <v>82</v>
      </c>
      <c r="E156" s="16" t="s">
        <v>341</v>
      </c>
      <c r="F156" s="17" t="s">
        <v>289</v>
      </c>
      <c r="G156" s="11">
        <v>8</v>
      </c>
      <c r="H156" s="13" t="s">
        <v>382</v>
      </c>
      <c r="I156" s="11" t="s">
        <v>51</v>
      </c>
      <c r="J156" s="19">
        <v>22</v>
      </c>
      <c r="K156" s="14"/>
      <c r="L156" s="14"/>
      <c r="M156" s="27"/>
    </row>
    <row r="157" spans="1:13" ht="30.75" customHeight="1">
      <c r="A157" s="23" t="s">
        <v>22</v>
      </c>
      <c r="B157" s="17" t="s">
        <v>25</v>
      </c>
      <c r="C157" s="23" t="s">
        <v>16</v>
      </c>
      <c r="D157" s="17" t="s">
        <v>82</v>
      </c>
      <c r="E157" s="16" t="s">
        <v>341</v>
      </c>
      <c r="F157" s="17" t="s">
        <v>289</v>
      </c>
      <c r="G157" s="11">
        <v>9</v>
      </c>
      <c r="H157" s="13" t="s">
        <v>87</v>
      </c>
      <c r="I157" s="11" t="s">
        <v>78</v>
      </c>
      <c r="J157" s="19">
        <v>1</v>
      </c>
      <c r="K157" s="14"/>
      <c r="L157" s="14"/>
      <c r="M157" s="27"/>
    </row>
    <row r="158" spans="1:13" ht="30.75" customHeight="1">
      <c r="A158" s="23" t="s">
        <v>22</v>
      </c>
      <c r="B158" s="17" t="s">
        <v>25</v>
      </c>
      <c r="C158" s="23" t="s">
        <v>16</v>
      </c>
      <c r="D158" s="17" t="s">
        <v>82</v>
      </c>
      <c r="E158" s="16" t="s">
        <v>341</v>
      </c>
      <c r="F158" s="17" t="s">
        <v>289</v>
      </c>
      <c r="G158" s="11">
        <v>10</v>
      </c>
      <c r="H158" s="13" t="s">
        <v>88</v>
      </c>
      <c r="I158" s="11" t="s">
        <v>78</v>
      </c>
      <c r="J158" s="19">
        <v>2</v>
      </c>
      <c r="K158" s="14"/>
      <c r="L158" s="14"/>
      <c r="M158" s="27"/>
    </row>
    <row r="159" spans="1:13" ht="30.75" customHeight="1">
      <c r="A159" s="23" t="s">
        <v>22</v>
      </c>
      <c r="B159" s="17" t="s">
        <v>25</v>
      </c>
      <c r="C159" s="23" t="s">
        <v>16</v>
      </c>
      <c r="D159" s="17" t="s">
        <v>82</v>
      </c>
      <c r="E159" s="16" t="s">
        <v>341</v>
      </c>
      <c r="F159" s="17" t="s">
        <v>289</v>
      </c>
      <c r="G159" s="11">
        <v>11</v>
      </c>
      <c r="H159" s="13" t="s">
        <v>89</v>
      </c>
      <c r="I159" s="11" t="s">
        <v>78</v>
      </c>
      <c r="J159" s="19">
        <v>3</v>
      </c>
      <c r="K159" s="14"/>
      <c r="L159" s="14"/>
      <c r="M159" s="27"/>
    </row>
    <row r="160" spans="1:13" ht="30.75" customHeight="1">
      <c r="A160" s="23" t="s">
        <v>22</v>
      </c>
      <c r="B160" s="17" t="s">
        <v>25</v>
      </c>
      <c r="C160" s="23" t="s">
        <v>16</v>
      </c>
      <c r="D160" s="17" t="s">
        <v>82</v>
      </c>
      <c r="E160" s="16" t="s">
        <v>341</v>
      </c>
      <c r="F160" s="17" t="s">
        <v>289</v>
      </c>
      <c r="G160" s="11">
        <v>12</v>
      </c>
      <c r="H160" s="13" t="s">
        <v>90</v>
      </c>
      <c r="I160" s="11" t="s">
        <v>78</v>
      </c>
      <c r="J160" s="19">
        <v>6</v>
      </c>
      <c r="K160" s="14"/>
      <c r="L160" s="14"/>
      <c r="M160" s="27"/>
    </row>
    <row r="161" spans="1:13" ht="30.75" customHeight="1">
      <c r="A161" s="23" t="s">
        <v>22</v>
      </c>
      <c r="B161" s="17" t="s">
        <v>25</v>
      </c>
      <c r="C161" s="23" t="s">
        <v>16</v>
      </c>
      <c r="D161" s="17" t="s">
        <v>82</v>
      </c>
      <c r="E161" s="16" t="s">
        <v>342</v>
      </c>
      <c r="F161" s="17" t="s">
        <v>290</v>
      </c>
      <c r="G161" s="11">
        <v>1</v>
      </c>
      <c r="H161" s="13" t="s">
        <v>309</v>
      </c>
      <c r="I161" s="11" t="s">
        <v>24</v>
      </c>
      <c r="J161" s="19">
        <v>16</v>
      </c>
      <c r="K161" s="14"/>
      <c r="L161" s="14"/>
      <c r="M161" s="27"/>
    </row>
    <row r="162" spans="1:13" ht="30.75" customHeight="1">
      <c r="A162" s="23" t="s">
        <v>22</v>
      </c>
      <c r="B162" s="17" t="s">
        <v>25</v>
      </c>
      <c r="C162" s="23" t="s">
        <v>16</v>
      </c>
      <c r="D162" s="17" t="s">
        <v>82</v>
      </c>
      <c r="E162" s="16" t="s">
        <v>342</v>
      </c>
      <c r="F162" s="17" t="s">
        <v>290</v>
      </c>
      <c r="G162" s="11">
        <v>2</v>
      </c>
      <c r="H162" s="13" t="s">
        <v>310</v>
      </c>
      <c r="I162" s="11" t="s">
        <v>24</v>
      </c>
      <c r="J162" s="19">
        <v>16</v>
      </c>
      <c r="K162" s="14"/>
      <c r="L162" s="14"/>
      <c r="M162" s="27"/>
    </row>
    <row r="163" spans="1:13" ht="30.75" customHeight="1">
      <c r="A163" s="23" t="s">
        <v>22</v>
      </c>
      <c r="B163" s="17" t="s">
        <v>25</v>
      </c>
      <c r="C163" s="23" t="s">
        <v>16</v>
      </c>
      <c r="D163" s="17" t="s">
        <v>82</v>
      </c>
      <c r="E163" s="16" t="s">
        <v>342</v>
      </c>
      <c r="F163" s="17" t="s">
        <v>290</v>
      </c>
      <c r="G163" s="11">
        <v>3</v>
      </c>
      <c r="H163" s="13" t="s">
        <v>311</v>
      </c>
      <c r="I163" s="11" t="s">
        <v>24</v>
      </c>
      <c r="J163" s="19">
        <v>16</v>
      </c>
      <c r="K163" s="14"/>
      <c r="L163" s="14"/>
      <c r="M163" s="27"/>
    </row>
    <row r="164" spans="1:13" ht="30.75" customHeight="1">
      <c r="A164" s="23" t="s">
        <v>22</v>
      </c>
      <c r="B164" s="17" t="s">
        <v>25</v>
      </c>
      <c r="C164" s="23" t="s">
        <v>16</v>
      </c>
      <c r="D164" s="17" t="s">
        <v>82</v>
      </c>
      <c r="E164" s="16" t="s">
        <v>342</v>
      </c>
      <c r="F164" s="17" t="s">
        <v>290</v>
      </c>
      <c r="G164" s="11">
        <v>4</v>
      </c>
      <c r="H164" s="13" t="s">
        <v>91</v>
      </c>
      <c r="I164" s="11" t="s">
        <v>78</v>
      </c>
      <c r="J164" s="19">
        <v>1</v>
      </c>
      <c r="K164" s="14"/>
      <c r="L164" s="14"/>
      <c r="M164" s="27"/>
    </row>
    <row r="165" spans="1:13" ht="30.75" customHeight="1">
      <c r="A165" s="23" t="s">
        <v>22</v>
      </c>
      <c r="B165" s="17" t="s">
        <v>25</v>
      </c>
      <c r="C165" s="23" t="s">
        <v>16</v>
      </c>
      <c r="D165" s="17" t="s">
        <v>82</v>
      </c>
      <c r="E165" s="16" t="s">
        <v>342</v>
      </c>
      <c r="F165" s="17" t="s">
        <v>290</v>
      </c>
      <c r="G165" s="11">
        <v>5</v>
      </c>
      <c r="H165" s="13" t="s">
        <v>92</v>
      </c>
      <c r="I165" s="11" t="s">
        <v>78</v>
      </c>
      <c r="J165" s="19">
        <v>1</v>
      </c>
      <c r="K165" s="14"/>
      <c r="L165" s="14"/>
      <c r="M165" s="27"/>
    </row>
    <row r="166" spans="1:13" ht="30.75" customHeight="1">
      <c r="A166" s="23" t="s">
        <v>22</v>
      </c>
      <c r="B166" s="17" t="s">
        <v>25</v>
      </c>
      <c r="C166" s="23" t="s">
        <v>16</v>
      </c>
      <c r="D166" s="17" t="s">
        <v>82</v>
      </c>
      <c r="E166" s="16" t="s">
        <v>342</v>
      </c>
      <c r="F166" s="17" t="s">
        <v>290</v>
      </c>
      <c r="G166" s="11">
        <v>6</v>
      </c>
      <c r="H166" s="13" t="s">
        <v>93</v>
      </c>
      <c r="I166" s="11" t="s">
        <v>78</v>
      </c>
      <c r="J166" s="19">
        <v>2</v>
      </c>
      <c r="K166" s="14"/>
      <c r="L166" s="14"/>
      <c r="M166" s="27"/>
    </row>
    <row r="167" spans="1:13" s="15" customFormat="1" ht="30.75" customHeight="1">
      <c r="A167" s="23" t="s">
        <v>22</v>
      </c>
      <c r="B167" s="17" t="s">
        <v>95</v>
      </c>
      <c r="C167" s="23" t="s">
        <v>17</v>
      </c>
      <c r="D167" s="17" t="s">
        <v>94</v>
      </c>
      <c r="E167" s="16" t="s">
        <v>340</v>
      </c>
      <c r="F167" s="17" t="s">
        <v>96</v>
      </c>
      <c r="G167" s="11">
        <v>1</v>
      </c>
      <c r="H167" s="13" t="s">
        <v>363</v>
      </c>
      <c r="I167" s="11" t="s">
        <v>24</v>
      </c>
      <c r="J167" s="19">
        <v>47.5</v>
      </c>
      <c r="K167" s="14"/>
      <c r="L167" s="14"/>
      <c r="M167" s="27"/>
    </row>
    <row r="168" spans="1:13" s="15" customFormat="1" ht="30.75" customHeight="1">
      <c r="A168" s="23" t="s">
        <v>22</v>
      </c>
      <c r="B168" s="17" t="s">
        <v>25</v>
      </c>
      <c r="C168" s="23" t="s">
        <v>17</v>
      </c>
      <c r="D168" s="17" t="s">
        <v>100</v>
      </c>
      <c r="E168" s="16" t="s">
        <v>340</v>
      </c>
      <c r="F168" s="17" t="s">
        <v>101</v>
      </c>
      <c r="G168" s="11">
        <v>2</v>
      </c>
      <c r="H168" s="13" t="s">
        <v>97</v>
      </c>
      <c r="I168" s="11" t="s">
        <v>24</v>
      </c>
      <c r="J168" s="19">
        <v>1</v>
      </c>
      <c r="K168" s="14"/>
      <c r="L168" s="14"/>
      <c r="M168" s="27"/>
    </row>
    <row r="169" spans="1:13" s="15" customFormat="1" ht="30.75" customHeight="1">
      <c r="A169" s="23" t="s">
        <v>22</v>
      </c>
      <c r="B169" s="17" t="s">
        <v>25</v>
      </c>
      <c r="C169" s="23" t="s">
        <v>17</v>
      </c>
      <c r="D169" s="17" t="s">
        <v>100</v>
      </c>
      <c r="E169" s="16" t="s">
        <v>340</v>
      </c>
      <c r="F169" s="17" t="s">
        <v>101</v>
      </c>
      <c r="G169" s="11">
        <v>3</v>
      </c>
      <c r="H169" s="13" t="s">
        <v>112</v>
      </c>
      <c r="I169" s="11" t="s">
        <v>78</v>
      </c>
      <c r="J169" s="19">
        <v>1</v>
      </c>
      <c r="K169" s="14"/>
      <c r="L169" s="14"/>
      <c r="M169" s="27"/>
    </row>
    <row r="170" spans="1:13" s="15" customFormat="1" ht="30.75" customHeight="1">
      <c r="A170" s="23" t="s">
        <v>22</v>
      </c>
      <c r="B170" s="17" t="s">
        <v>25</v>
      </c>
      <c r="C170" s="23" t="s">
        <v>17</v>
      </c>
      <c r="D170" s="17" t="s">
        <v>100</v>
      </c>
      <c r="E170" s="16" t="s">
        <v>340</v>
      </c>
      <c r="F170" s="17" t="s">
        <v>101</v>
      </c>
      <c r="G170" s="11">
        <v>4</v>
      </c>
      <c r="H170" s="13" t="s">
        <v>113</v>
      </c>
      <c r="I170" s="11" t="s">
        <v>78</v>
      </c>
      <c r="J170" s="19">
        <v>1</v>
      </c>
      <c r="K170" s="14"/>
      <c r="L170" s="14"/>
      <c r="M170" s="27"/>
    </row>
    <row r="171" spans="1:13" s="15" customFormat="1" ht="30.75" customHeight="1">
      <c r="A171" s="23" t="s">
        <v>22</v>
      </c>
      <c r="B171" s="17" t="s">
        <v>25</v>
      </c>
      <c r="C171" s="23" t="s">
        <v>17</v>
      </c>
      <c r="D171" s="17" t="s">
        <v>100</v>
      </c>
      <c r="E171" s="16" t="s">
        <v>340</v>
      </c>
      <c r="F171" s="17" t="s">
        <v>101</v>
      </c>
      <c r="G171" s="11">
        <v>5</v>
      </c>
      <c r="H171" s="13" t="s">
        <v>114</v>
      </c>
      <c r="I171" s="11" t="s">
        <v>78</v>
      </c>
      <c r="J171" s="19">
        <v>1</v>
      </c>
      <c r="K171" s="14"/>
      <c r="L171" s="14"/>
      <c r="M171" s="27"/>
    </row>
    <row r="172" spans="1:13" s="15" customFormat="1" ht="30.75" customHeight="1">
      <c r="A172" s="23" t="s">
        <v>22</v>
      </c>
      <c r="B172" s="17" t="s">
        <v>25</v>
      </c>
      <c r="C172" s="23" t="s">
        <v>17</v>
      </c>
      <c r="D172" s="17" t="s">
        <v>100</v>
      </c>
      <c r="E172" s="16" t="s">
        <v>340</v>
      </c>
      <c r="F172" s="17" t="s">
        <v>101</v>
      </c>
      <c r="G172" s="11">
        <v>6</v>
      </c>
      <c r="H172" s="13" t="s">
        <v>115</v>
      </c>
      <c r="I172" s="11" t="s">
        <v>78</v>
      </c>
      <c r="J172" s="19">
        <v>3</v>
      </c>
      <c r="K172" s="14"/>
      <c r="L172" s="14"/>
      <c r="M172" s="27"/>
    </row>
    <row r="173" spans="1:13" s="15" customFormat="1" ht="30.75" customHeight="1">
      <c r="A173" s="23" t="s">
        <v>22</v>
      </c>
      <c r="B173" s="17" t="s">
        <v>25</v>
      </c>
      <c r="C173" s="23" t="s">
        <v>17</v>
      </c>
      <c r="D173" s="17" t="s">
        <v>100</v>
      </c>
      <c r="E173" s="16" t="s">
        <v>340</v>
      </c>
      <c r="F173" s="17" t="s">
        <v>101</v>
      </c>
      <c r="G173" s="11">
        <v>7</v>
      </c>
      <c r="H173" s="13" t="s">
        <v>333</v>
      </c>
      <c r="I173" s="11" t="s">
        <v>78</v>
      </c>
      <c r="J173" s="19">
        <v>3</v>
      </c>
      <c r="K173" s="14"/>
      <c r="L173" s="14"/>
      <c r="M173" s="27"/>
    </row>
    <row r="174" spans="1:13" s="15" customFormat="1" ht="30.75" customHeight="1">
      <c r="A174" s="23" t="s">
        <v>22</v>
      </c>
      <c r="B174" s="17" t="s">
        <v>25</v>
      </c>
      <c r="C174" s="23" t="s">
        <v>17</v>
      </c>
      <c r="D174" s="17" t="s">
        <v>100</v>
      </c>
      <c r="E174" s="16" t="s">
        <v>340</v>
      </c>
      <c r="F174" s="17" t="s">
        <v>101</v>
      </c>
      <c r="G174" s="11">
        <v>8</v>
      </c>
      <c r="H174" s="13" t="s">
        <v>98</v>
      </c>
      <c r="I174" s="11" t="s">
        <v>51</v>
      </c>
      <c r="J174" s="19">
        <v>1</v>
      </c>
      <c r="K174" s="14"/>
      <c r="L174" s="14"/>
      <c r="M174" s="27"/>
    </row>
    <row r="175" spans="1:13" s="15" customFormat="1" ht="30.75" customHeight="1">
      <c r="A175" s="23" t="s">
        <v>22</v>
      </c>
      <c r="B175" s="17" t="s">
        <v>25</v>
      </c>
      <c r="C175" s="23" t="s">
        <v>17</v>
      </c>
      <c r="D175" s="17" t="s">
        <v>100</v>
      </c>
      <c r="E175" s="16" t="s">
        <v>340</v>
      </c>
      <c r="F175" s="17" t="s">
        <v>101</v>
      </c>
      <c r="G175" s="11">
        <v>9</v>
      </c>
      <c r="H175" s="13" t="s">
        <v>28</v>
      </c>
      <c r="I175" s="11" t="s">
        <v>23</v>
      </c>
      <c r="J175" s="19">
        <v>22.7</v>
      </c>
      <c r="K175" s="14"/>
      <c r="L175" s="14"/>
      <c r="M175" s="27"/>
    </row>
    <row r="176" spans="1:13" s="15" customFormat="1" ht="30.75" customHeight="1">
      <c r="A176" s="23" t="s">
        <v>22</v>
      </c>
      <c r="B176" s="17" t="s">
        <v>25</v>
      </c>
      <c r="C176" s="23" t="s">
        <v>17</v>
      </c>
      <c r="D176" s="17" t="s">
        <v>100</v>
      </c>
      <c r="E176" s="16" t="s">
        <v>340</v>
      </c>
      <c r="F176" s="17" t="s">
        <v>101</v>
      </c>
      <c r="G176" s="11">
        <v>10</v>
      </c>
      <c r="H176" s="13" t="s">
        <v>323</v>
      </c>
      <c r="I176" s="11" t="s">
        <v>23</v>
      </c>
      <c r="J176" s="19">
        <v>15.5</v>
      </c>
      <c r="K176" s="26"/>
      <c r="L176" s="14"/>
      <c r="M176" s="27"/>
    </row>
    <row r="177" spans="1:13" s="15" customFormat="1" ht="30.75" customHeight="1">
      <c r="A177" s="23" t="s">
        <v>22</v>
      </c>
      <c r="B177" s="17" t="s">
        <v>25</v>
      </c>
      <c r="C177" s="23" t="s">
        <v>17</v>
      </c>
      <c r="D177" s="17" t="s">
        <v>100</v>
      </c>
      <c r="E177" s="16" t="s">
        <v>340</v>
      </c>
      <c r="F177" s="17" t="s">
        <v>101</v>
      </c>
      <c r="G177" s="11">
        <v>11</v>
      </c>
      <c r="H177" s="13" t="s">
        <v>99</v>
      </c>
      <c r="I177" s="11" t="s">
        <v>23</v>
      </c>
      <c r="J177" s="19">
        <v>7.1</v>
      </c>
      <c r="K177" s="21"/>
      <c r="L177" s="14"/>
      <c r="M177" s="27"/>
    </row>
    <row r="178" spans="1:13" s="15" customFormat="1" ht="30.75" customHeight="1">
      <c r="A178" s="23" t="s">
        <v>22</v>
      </c>
      <c r="B178" s="17" t="s">
        <v>25</v>
      </c>
      <c r="C178" s="23" t="s">
        <v>17</v>
      </c>
      <c r="D178" s="17" t="s">
        <v>100</v>
      </c>
      <c r="E178" s="16" t="s">
        <v>340</v>
      </c>
      <c r="F178" s="17" t="s">
        <v>101</v>
      </c>
      <c r="G178" s="11">
        <v>12</v>
      </c>
      <c r="H178" s="13" t="s">
        <v>29</v>
      </c>
      <c r="I178" s="11" t="s">
        <v>23</v>
      </c>
      <c r="J178" s="19">
        <v>1.7</v>
      </c>
      <c r="K178" s="26"/>
      <c r="L178" s="14"/>
      <c r="M178" s="27"/>
    </row>
    <row r="179" spans="1:13" s="15" customFormat="1" ht="30.75" customHeight="1">
      <c r="A179" s="23" t="s">
        <v>22</v>
      </c>
      <c r="B179" s="17" t="s">
        <v>25</v>
      </c>
      <c r="C179" s="23" t="s">
        <v>17</v>
      </c>
      <c r="D179" s="17" t="s">
        <v>100</v>
      </c>
      <c r="E179" s="16" t="s">
        <v>341</v>
      </c>
      <c r="F179" s="17" t="s">
        <v>111</v>
      </c>
      <c r="G179" s="11">
        <v>1</v>
      </c>
      <c r="H179" s="13" t="s">
        <v>102</v>
      </c>
      <c r="I179" s="11" t="s">
        <v>24</v>
      </c>
      <c r="J179" s="19">
        <v>30.9</v>
      </c>
      <c r="K179" s="14"/>
      <c r="L179" s="14"/>
      <c r="M179" s="27"/>
    </row>
    <row r="180" spans="1:13" s="15" customFormat="1" ht="30.75" customHeight="1">
      <c r="A180" s="23" t="s">
        <v>22</v>
      </c>
      <c r="B180" s="17" t="s">
        <v>25</v>
      </c>
      <c r="C180" s="23" t="s">
        <v>17</v>
      </c>
      <c r="D180" s="17" t="s">
        <v>100</v>
      </c>
      <c r="E180" s="16" t="s">
        <v>341</v>
      </c>
      <c r="F180" s="17" t="s">
        <v>111</v>
      </c>
      <c r="G180" s="11">
        <v>2</v>
      </c>
      <c r="H180" s="13" t="s">
        <v>103</v>
      </c>
      <c r="I180" s="11" t="s">
        <v>24</v>
      </c>
      <c r="J180" s="19">
        <v>36</v>
      </c>
      <c r="K180" s="14"/>
      <c r="L180" s="24"/>
      <c r="M180" s="27"/>
    </row>
    <row r="181" spans="1:13" s="15" customFormat="1" ht="30.75" customHeight="1">
      <c r="A181" s="23" t="s">
        <v>22</v>
      </c>
      <c r="B181" s="17" t="s">
        <v>25</v>
      </c>
      <c r="C181" s="23" t="s">
        <v>17</v>
      </c>
      <c r="D181" s="17" t="s">
        <v>100</v>
      </c>
      <c r="E181" s="16" t="s">
        <v>341</v>
      </c>
      <c r="F181" s="17" t="s">
        <v>111</v>
      </c>
      <c r="G181" s="11">
        <v>3</v>
      </c>
      <c r="H181" s="13" t="s">
        <v>104</v>
      </c>
      <c r="I181" s="11" t="s">
        <v>24</v>
      </c>
      <c r="J181" s="19">
        <v>36</v>
      </c>
      <c r="K181" s="14"/>
      <c r="L181" s="14"/>
      <c r="M181" s="27"/>
    </row>
    <row r="182" spans="1:13" s="15" customFormat="1" ht="30.75" customHeight="1">
      <c r="A182" s="23" t="s">
        <v>22</v>
      </c>
      <c r="B182" s="17" t="s">
        <v>25</v>
      </c>
      <c r="C182" s="23" t="s">
        <v>17</v>
      </c>
      <c r="D182" s="17" t="s">
        <v>100</v>
      </c>
      <c r="E182" s="16" t="s">
        <v>341</v>
      </c>
      <c r="F182" s="17" t="s">
        <v>111</v>
      </c>
      <c r="G182" s="11">
        <v>4</v>
      </c>
      <c r="H182" s="13" t="s">
        <v>105</v>
      </c>
      <c r="I182" s="11" t="s">
        <v>24</v>
      </c>
      <c r="J182" s="19">
        <v>5.4</v>
      </c>
      <c r="K182" s="14"/>
      <c r="L182" s="14"/>
      <c r="M182" s="27"/>
    </row>
    <row r="183" spans="1:13" s="15" customFormat="1" ht="30.75" customHeight="1">
      <c r="A183" s="23" t="s">
        <v>22</v>
      </c>
      <c r="B183" s="17" t="s">
        <v>25</v>
      </c>
      <c r="C183" s="23" t="s">
        <v>17</v>
      </c>
      <c r="D183" s="17" t="s">
        <v>100</v>
      </c>
      <c r="E183" s="16" t="s">
        <v>341</v>
      </c>
      <c r="F183" s="17" t="s">
        <v>111</v>
      </c>
      <c r="G183" s="11">
        <v>5</v>
      </c>
      <c r="H183" s="13" t="s">
        <v>106</v>
      </c>
      <c r="I183" s="11" t="s">
        <v>51</v>
      </c>
      <c r="J183" s="19">
        <v>1</v>
      </c>
      <c r="K183" s="14"/>
      <c r="L183" s="14"/>
      <c r="M183" s="27"/>
    </row>
    <row r="184" spans="1:13" s="15" customFormat="1" ht="30.75" customHeight="1">
      <c r="A184" s="23" t="s">
        <v>22</v>
      </c>
      <c r="B184" s="17" t="s">
        <v>25</v>
      </c>
      <c r="C184" s="23" t="s">
        <v>17</v>
      </c>
      <c r="D184" s="17" t="s">
        <v>100</v>
      </c>
      <c r="E184" s="16" t="s">
        <v>341</v>
      </c>
      <c r="F184" s="17" t="s">
        <v>111</v>
      </c>
      <c r="G184" s="11">
        <v>6</v>
      </c>
      <c r="H184" s="13" t="s">
        <v>107</v>
      </c>
      <c r="I184" s="11" t="s">
        <v>51</v>
      </c>
      <c r="J184" s="19">
        <v>1</v>
      </c>
      <c r="K184" s="14"/>
      <c r="L184" s="14"/>
      <c r="M184" s="27"/>
    </row>
    <row r="185" spans="1:13" s="15" customFormat="1" ht="30.75" customHeight="1">
      <c r="A185" s="23" t="s">
        <v>22</v>
      </c>
      <c r="B185" s="17" t="s">
        <v>25</v>
      </c>
      <c r="C185" s="23" t="s">
        <v>17</v>
      </c>
      <c r="D185" s="17" t="s">
        <v>100</v>
      </c>
      <c r="E185" s="16" t="s">
        <v>341</v>
      </c>
      <c r="F185" s="17" t="s">
        <v>111</v>
      </c>
      <c r="G185" s="11">
        <v>7</v>
      </c>
      <c r="H185" s="13" t="s">
        <v>108</v>
      </c>
      <c r="I185" s="11" t="s">
        <v>51</v>
      </c>
      <c r="J185" s="19">
        <v>1</v>
      </c>
      <c r="K185" s="14"/>
      <c r="L185" s="14"/>
      <c r="M185" s="27"/>
    </row>
    <row r="186" spans="1:13" s="15" customFormat="1" ht="30.75" customHeight="1">
      <c r="A186" s="23" t="s">
        <v>22</v>
      </c>
      <c r="B186" s="17" t="s">
        <v>25</v>
      </c>
      <c r="C186" s="23" t="s">
        <v>17</v>
      </c>
      <c r="D186" s="17" t="s">
        <v>100</v>
      </c>
      <c r="E186" s="16" t="s">
        <v>341</v>
      </c>
      <c r="F186" s="17" t="s">
        <v>111</v>
      </c>
      <c r="G186" s="11">
        <v>8</v>
      </c>
      <c r="H186" s="13" t="s">
        <v>109</v>
      </c>
      <c r="I186" s="11" t="s">
        <v>51</v>
      </c>
      <c r="J186" s="19">
        <v>1</v>
      </c>
      <c r="K186" s="14"/>
      <c r="L186" s="14"/>
      <c r="M186" s="27"/>
    </row>
    <row r="187" spans="1:13" s="15" customFormat="1" ht="30.75" customHeight="1">
      <c r="A187" s="23" t="s">
        <v>22</v>
      </c>
      <c r="B187" s="17" t="s">
        <v>25</v>
      </c>
      <c r="C187" s="23" t="s">
        <v>17</v>
      </c>
      <c r="D187" s="17" t="s">
        <v>100</v>
      </c>
      <c r="E187" s="16" t="s">
        <v>341</v>
      </c>
      <c r="F187" s="17" t="s">
        <v>111</v>
      </c>
      <c r="G187" s="11">
        <v>9</v>
      </c>
      <c r="H187" s="13" t="s">
        <v>110</v>
      </c>
      <c r="I187" s="11" t="s">
        <v>51</v>
      </c>
      <c r="J187" s="19">
        <v>1</v>
      </c>
      <c r="K187" s="14"/>
      <c r="L187" s="14"/>
      <c r="M187" s="27"/>
    </row>
    <row r="188" spans="1:13" s="15" customFormat="1" ht="30.75" customHeight="1">
      <c r="A188" s="23" t="s">
        <v>22</v>
      </c>
      <c r="B188" s="17" t="s">
        <v>25</v>
      </c>
      <c r="C188" s="23" t="s">
        <v>17</v>
      </c>
      <c r="D188" s="17" t="s">
        <v>100</v>
      </c>
      <c r="E188" s="16" t="s">
        <v>341</v>
      </c>
      <c r="F188" s="17" t="s">
        <v>111</v>
      </c>
      <c r="G188" s="11">
        <v>10</v>
      </c>
      <c r="H188" s="13" t="s">
        <v>400</v>
      </c>
      <c r="I188" s="11" t="s">
        <v>51</v>
      </c>
      <c r="J188" s="19">
        <v>1</v>
      </c>
      <c r="K188" s="14"/>
      <c r="L188" s="14"/>
      <c r="M188" s="27"/>
    </row>
    <row r="189" spans="1:13" ht="30.75" customHeight="1">
      <c r="A189" s="23" t="s">
        <v>22</v>
      </c>
      <c r="B189" s="17" t="s">
        <v>25</v>
      </c>
      <c r="C189" s="23" t="s">
        <v>17</v>
      </c>
      <c r="D189" s="17" t="s">
        <v>100</v>
      </c>
      <c r="E189" s="16" t="s">
        <v>341</v>
      </c>
      <c r="F189" s="17" t="s">
        <v>111</v>
      </c>
      <c r="G189" s="11">
        <v>11</v>
      </c>
      <c r="H189" s="13" t="s">
        <v>28</v>
      </c>
      <c r="I189" s="11" t="s">
        <v>23</v>
      </c>
      <c r="J189" s="19">
        <v>36.9</v>
      </c>
      <c r="K189" s="14"/>
      <c r="L189" s="14"/>
      <c r="M189" s="27"/>
    </row>
    <row r="190" spans="1:13" ht="30.75" customHeight="1">
      <c r="A190" s="23" t="s">
        <v>22</v>
      </c>
      <c r="B190" s="17" t="s">
        <v>25</v>
      </c>
      <c r="C190" s="23" t="s">
        <v>17</v>
      </c>
      <c r="D190" s="17" t="s">
        <v>100</v>
      </c>
      <c r="E190" s="16" t="s">
        <v>341</v>
      </c>
      <c r="F190" s="17" t="s">
        <v>111</v>
      </c>
      <c r="G190" s="11">
        <v>12</v>
      </c>
      <c r="H190" s="13" t="s">
        <v>323</v>
      </c>
      <c r="I190" s="11" t="s">
        <v>23</v>
      </c>
      <c r="J190" s="19">
        <v>31.2</v>
      </c>
      <c r="K190" s="14"/>
      <c r="L190" s="14"/>
      <c r="M190" s="27"/>
    </row>
    <row r="191" spans="1:13" ht="30.75" customHeight="1">
      <c r="A191" s="23" t="s">
        <v>22</v>
      </c>
      <c r="B191" s="17" t="s">
        <v>25</v>
      </c>
      <c r="C191" s="23" t="s">
        <v>17</v>
      </c>
      <c r="D191" s="17" t="s">
        <v>100</v>
      </c>
      <c r="E191" s="16" t="s">
        <v>341</v>
      </c>
      <c r="F191" s="17" t="s">
        <v>111</v>
      </c>
      <c r="G191" s="11">
        <v>13</v>
      </c>
      <c r="H191" s="13" t="s">
        <v>99</v>
      </c>
      <c r="I191" s="11" t="s">
        <v>23</v>
      </c>
      <c r="J191" s="19">
        <v>5.7</v>
      </c>
      <c r="K191" s="14"/>
      <c r="L191" s="14"/>
      <c r="M191" s="27"/>
    </row>
    <row r="192" spans="1:13" ht="30.75" customHeight="1">
      <c r="A192" s="23" t="s">
        <v>22</v>
      </c>
      <c r="B192" s="17" t="s">
        <v>25</v>
      </c>
      <c r="C192" s="23" t="s">
        <v>17</v>
      </c>
      <c r="D192" s="17" t="s">
        <v>100</v>
      </c>
      <c r="E192" s="16" t="s">
        <v>341</v>
      </c>
      <c r="F192" s="17" t="s">
        <v>111</v>
      </c>
      <c r="G192" s="11">
        <v>14</v>
      </c>
      <c r="H192" s="13" t="s">
        <v>29</v>
      </c>
      <c r="I192" s="11" t="s">
        <v>23</v>
      </c>
      <c r="J192" s="19">
        <v>5.7</v>
      </c>
      <c r="K192" s="14"/>
      <c r="L192" s="14"/>
      <c r="M192" s="27"/>
    </row>
    <row r="193" spans="1:13" s="15" customFormat="1" ht="30.75" customHeight="1">
      <c r="A193" s="23" t="s">
        <v>168</v>
      </c>
      <c r="B193" s="17" t="s">
        <v>220</v>
      </c>
      <c r="C193" s="23" t="s">
        <v>3</v>
      </c>
      <c r="D193" s="17" t="s">
        <v>20</v>
      </c>
      <c r="E193" s="16" t="s">
        <v>340</v>
      </c>
      <c r="F193" s="17" t="s">
        <v>77</v>
      </c>
      <c r="G193" s="11" t="s">
        <v>121</v>
      </c>
      <c r="H193" s="13" t="s">
        <v>120</v>
      </c>
      <c r="I193" s="11" t="s">
        <v>19</v>
      </c>
      <c r="J193" s="19">
        <v>101</v>
      </c>
      <c r="K193" s="14"/>
      <c r="L193" s="14"/>
      <c r="M193" s="27"/>
    </row>
    <row r="194" spans="1:13" s="15" customFormat="1" ht="30.75" customHeight="1">
      <c r="A194" s="23" t="s">
        <v>168</v>
      </c>
      <c r="B194" s="17" t="s">
        <v>220</v>
      </c>
      <c r="C194" s="23" t="s">
        <v>3</v>
      </c>
      <c r="D194" s="17" t="s">
        <v>20</v>
      </c>
      <c r="E194" s="16" t="s">
        <v>340</v>
      </c>
      <c r="F194" s="17" t="s">
        <v>77</v>
      </c>
      <c r="G194" s="11" t="s">
        <v>122</v>
      </c>
      <c r="H194" s="13" t="s">
        <v>123</v>
      </c>
      <c r="I194" s="11" t="s">
        <v>19</v>
      </c>
      <c r="J194" s="19">
        <v>101</v>
      </c>
      <c r="K194" s="14"/>
      <c r="L194" s="14"/>
      <c r="M194" s="27"/>
    </row>
    <row r="195" spans="1:13" s="15" customFormat="1" ht="30.75" customHeight="1">
      <c r="A195" s="23" t="s">
        <v>168</v>
      </c>
      <c r="B195" s="17" t="s">
        <v>220</v>
      </c>
      <c r="C195" s="23" t="s">
        <v>3</v>
      </c>
      <c r="D195" s="17" t="s">
        <v>20</v>
      </c>
      <c r="E195" s="16" t="s">
        <v>340</v>
      </c>
      <c r="F195" s="17" t="s">
        <v>77</v>
      </c>
      <c r="G195" s="11" t="s">
        <v>124</v>
      </c>
      <c r="H195" s="13" t="s">
        <v>125</v>
      </c>
      <c r="I195" s="11" t="s">
        <v>51</v>
      </c>
      <c r="J195" s="19">
        <v>1</v>
      </c>
      <c r="K195" s="14"/>
      <c r="L195" s="14"/>
      <c r="M195" s="27"/>
    </row>
    <row r="196" spans="1:13" ht="30.75" customHeight="1">
      <c r="A196" s="23" t="s">
        <v>168</v>
      </c>
      <c r="B196" s="17" t="s">
        <v>220</v>
      </c>
      <c r="C196" s="23" t="s">
        <v>3</v>
      </c>
      <c r="D196" s="17" t="s">
        <v>20</v>
      </c>
      <c r="E196" s="16" t="s">
        <v>341</v>
      </c>
      <c r="F196" s="17" t="s">
        <v>134</v>
      </c>
      <c r="G196" s="11" t="s">
        <v>121</v>
      </c>
      <c r="H196" s="13" t="s">
        <v>28</v>
      </c>
      <c r="I196" s="11" t="s">
        <v>135</v>
      </c>
      <c r="J196" s="19">
        <v>75.7</v>
      </c>
      <c r="K196" s="18"/>
      <c r="L196" s="14"/>
      <c r="M196" s="27"/>
    </row>
    <row r="197" spans="1:13" ht="30.75" customHeight="1">
      <c r="A197" s="23" t="s">
        <v>168</v>
      </c>
      <c r="B197" s="17" t="s">
        <v>220</v>
      </c>
      <c r="C197" s="23" t="s">
        <v>3</v>
      </c>
      <c r="D197" s="17" t="s">
        <v>20</v>
      </c>
      <c r="E197" s="16" t="s">
        <v>341</v>
      </c>
      <c r="F197" s="17" t="s">
        <v>134</v>
      </c>
      <c r="G197" s="11" t="s">
        <v>122</v>
      </c>
      <c r="H197" s="13" t="s">
        <v>404</v>
      </c>
      <c r="I197" s="11" t="s">
        <v>135</v>
      </c>
      <c r="J197" s="19">
        <v>66.400000000000006</v>
      </c>
      <c r="K197" s="14"/>
      <c r="L197" s="14"/>
      <c r="M197" s="27"/>
    </row>
    <row r="198" spans="1:13" ht="30.75" customHeight="1">
      <c r="A198" s="23" t="s">
        <v>168</v>
      </c>
      <c r="B198" s="17" t="s">
        <v>220</v>
      </c>
      <c r="C198" s="23" t="s">
        <v>3</v>
      </c>
      <c r="D198" s="17" t="s">
        <v>20</v>
      </c>
      <c r="E198" s="16" t="s">
        <v>341</v>
      </c>
      <c r="F198" s="17" t="s">
        <v>134</v>
      </c>
      <c r="G198" s="11" t="s">
        <v>124</v>
      </c>
      <c r="H198" s="13" t="s">
        <v>136</v>
      </c>
      <c r="I198" s="11" t="s">
        <v>135</v>
      </c>
      <c r="J198" s="19">
        <v>66.400000000000006</v>
      </c>
      <c r="K198" s="14"/>
      <c r="L198" s="14"/>
      <c r="M198" s="27"/>
    </row>
    <row r="199" spans="1:13" ht="30.75" customHeight="1">
      <c r="A199" s="23" t="s">
        <v>168</v>
      </c>
      <c r="B199" s="17" t="s">
        <v>220</v>
      </c>
      <c r="C199" s="23" t="s">
        <v>3</v>
      </c>
      <c r="D199" s="17" t="s">
        <v>20</v>
      </c>
      <c r="E199" s="16" t="s">
        <v>341</v>
      </c>
      <c r="F199" s="17" t="s">
        <v>134</v>
      </c>
      <c r="G199" s="11" t="s">
        <v>127</v>
      </c>
      <c r="H199" s="13" t="s">
        <v>137</v>
      </c>
      <c r="I199" s="11" t="s">
        <v>135</v>
      </c>
      <c r="J199" s="19">
        <v>26.9</v>
      </c>
      <c r="K199" s="14"/>
      <c r="L199" s="14"/>
      <c r="M199" s="27"/>
    </row>
    <row r="200" spans="1:13" ht="30.75" customHeight="1">
      <c r="A200" s="23" t="s">
        <v>168</v>
      </c>
      <c r="B200" s="17" t="s">
        <v>220</v>
      </c>
      <c r="C200" s="23" t="s">
        <v>3</v>
      </c>
      <c r="D200" s="17" t="s">
        <v>20</v>
      </c>
      <c r="E200" s="16" t="s">
        <v>341</v>
      </c>
      <c r="F200" s="17" t="s">
        <v>134</v>
      </c>
      <c r="G200" s="11" t="s">
        <v>129</v>
      </c>
      <c r="H200" s="13" t="s">
        <v>323</v>
      </c>
      <c r="I200" s="11" t="s">
        <v>19</v>
      </c>
      <c r="J200" s="19">
        <v>9.3000000000000007</v>
      </c>
      <c r="K200" s="14"/>
      <c r="L200" s="14"/>
      <c r="M200" s="27"/>
    </row>
    <row r="201" spans="1:13" ht="30.75" customHeight="1">
      <c r="A201" s="23" t="s">
        <v>168</v>
      </c>
      <c r="B201" s="17" t="s">
        <v>220</v>
      </c>
      <c r="C201" s="23" t="s">
        <v>3</v>
      </c>
      <c r="D201" s="17" t="s">
        <v>20</v>
      </c>
      <c r="E201" s="16" t="s">
        <v>341</v>
      </c>
      <c r="F201" s="17" t="s">
        <v>134</v>
      </c>
      <c r="G201" s="11" t="s">
        <v>146</v>
      </c>
      <c r="H201" s="13" t="s">
        <v>401</v>
      </c>
      <c r="I201" s="11" t="s">
        <v>130</v>
      </c>
      <c r="J201" s="19">
        <v>42</v>
      </c>
      <c r="K201" s="14"/>
      <c r="L201" s="14"/>
      <c r="M201" s="27"/>
    </row>
    <row r="202" spans="1:13" ht="30.75" customHeight="1">
      <c r="A202" s="23" t="s">
        <v>168</v>
      </c>
      <c r="B202" s="17" t="s">
        <v>220</v>
      </c>
      <c r="C202" s="23" t="s">
        <v>3</v>
      </c>
      <c r="D202" s="17" t="s">
        <v>20</v>
      </c>
      <c r="E202" s="16" t="s">
        <v>341</v>
      </c>
      <c r="F202" s="17" t="s">
        <v>134</v>
      </c>
      <c r="G202" s="11" t="s">
        <v>148</v>
      </c>
      <c r="H202" s="13" t="s">
        <v>131</v>
      </c>
      <c r="I202" s="11" t="s">
        <v>39</v>
      </c>
      <c r="J202" s="19">
        <v>84</v>
      </c>
      <c r="K202" s="14"/>
      <c r="L202" s="14"/>
      <c r="M202" s="27"/>
    </row>
    <row r="203" spans="1:13" ht="30.75" customHeight="1">
      <c r="A203" s="23" t="s">
        <v>168</v>
      </c>
      <c r="B203" s="17" t="s">
        <v>220</v>
      </c>
      <c r="C203" s="23" t="s">
        <v>3</v>
      </c>
      <c r="D203" s="17" t="s">
        <v>20</v>
      </c>
      <c r="E203" s="16" t="s">
        <v>341</v>
      </c>
      <c r="F203" s="17" t="s">
        <v>134</v>
      </c>
      <c r="G203" s="11" t="s">
        <v>149</v>
      </c>
      <c r="H203" s="13" t="s">
        <v>133</v>
      </c>
      <c r="I203" s="11" t="s">
        <v>19</v>
      </c>
      <c r="J203" s="19">
        <v>84</v>
      </c>
      <c r="K203" s="18"/>
      <c r="L203" s="14"/>
      <c r="M203" s="27"/>
    </row>
    <row r="204" spans="1:13" s="15" customFormat="1" ht="30.75" customHeight="1">
      <c r="A204" s="23" t="s">
        <v>168</v>
      </c>
      <c r="B204" s="17" t="s">
        <v>220</v>
      </c>
      <c r="C204" s="23" t="s">
        <v>3</v>
      </c>
      <c r="D204" s="17" t="s">
        <v>20</v>
      </c>
      <c r="E204" s="16" t="s">
        <v>342</v>
      </c>
      <c r="F204" s="17" t="s">
        <v>138</v>
      </c>
      <c r="G204" s="11" t="s">
        <v>121</v>
      </c>
      <c r="H204" s="13" t="s">
        <v>139</v>
      </c>
      <c r="I204" s="11" t="s">
        <v>135</v>
      </c>
      <c r="J204" s="19">
        <v>1.2</v>
      </c>
      <c r="K204" s="14"/>
      <c r="L204" s="14"/>
      <c r="M204" s="27"/>
    </row>
    <row r="205" spans="1:13" s="15" customFormat="1" ht="30.75" customHeight="1">
      <c r="A205" s="23" t="s">
        <v>168</v>
      </c>
      <c r="B205" s="17" t="s">
        <v>220</v>
      </c>
      <c r="C205" s="23" t="s">
        <v>3</v>
      </c>
      <c r="D205" s="17" t="s">
        <v>20</v>
      </c>
      <c r="E205" s="16" t="s">
        <v>342</v>
      </c>
      <c r="F205" s="17" t="s">
        <v>138</v>
      </c>
      <c r="G205" s="11" t="s">
        <v>122</v>
      </c>
      <c r="H205" s="13" t="s">
        <v>140</v>
      </c>
      <c r="I205" s="11" t="s">
        <v>135</v>
      </c>
      <c r="J205" s="19">
        <v>0.4</v>
      </c>
      <c r="K205" s="14"/>
      <c r="L205" s="14"/>
      <c r="M205" s="27"/>
    </row>
    <row r="206" spans="1:13" s="15" customFormat="1" ht="30.75" customHeight="1">
      <c r="A206" s="23" t="s">
        <v>168</v>
      </c>
      <c r="B206" s="17" t="s">
        <v>220</v>
      </c>
      <c r="C206" s="23" t="s">
        <v>3</v>
      </c>
      <c r="D206" s="17" t="s">
        <v>20</v>
      </c>
      <c r="E206" s="16" t="s">
        <v>342</v>
      </c>
      <c r="F206" s="17" t="s">
        <v>138</v>
      </c>
      <c r="G206" s="11" t="s">
        <v>124</v>
      </c>
      <c r="H206" s="13" t="s">
        <v>141</v>
      </c>
      <c r="I206" s="11" t="s">
        <v>135</v>
      </c>
      <c r="J206" s="19">
        <v>0.4</v>
      </c>
      <c r="K206" s="14"/>
      <c r="L206" s="14"/>
      <c r="M206" s="27"/>
    </row>
    <row r="207" spans="1:13" s="15" customFormat="1" ht="30.75" customHeight="1">
      <c r="A207" s="23" t="s">
        <v>168</v>
      </c>
      <c r="B207" s="17" t="s">
        <v>220</v>
      </c>
      <c r="C207" s="23" t="s">
        <v>3</v>
      </c>
      <c r="D207" s="17" t="s">
        <v>20</v>
      </c>
      <c r="E207" s="16" t="s">
        <v>342</v>
      </c>
      <c r="F207" s="17" t="s">
        <v>138</v>
      </c>
      <c r="G207" s="11" t="s">
        <v>127</v>
      </c>
      <c r="H207" s="13" t="s">
        <v>142</v>
      </c>
      <c r="I207" s="11" t="s">
        <v>143</v>
      </c>
      <c r="J207" s="19">
        <v>1</v>
      </c>
      <c r="K207" s="14"/>
      <c r="L207" s="14"/>
      <c r="M207" s="27"/>
    </row>
    <row r="208" spans="1:13" s="15" customFormat="1" ht="30.75" customHeight="1">
      <c r="A208" s="23" t="s">
        <v>168</v>
      </c>
      <c r="B208" s="17" t="s">
        <v>220</v>
      </c>
      <c r="C208" s="23" t="s">
        <v>3</v>
      </c>
      <c r="D208" s="17" t="s">
        <v>20</v>
      </c>
      <c r="E208" s="16" t="s">
        <v>343</v>
      </c>
      <c r="F208" s="17" t="s">
        <v>144</v>
      </c>
      <c r="G208" s="11">
        <v>1</v>
      </c>
      <c r="H208" s="13" t="s">
        <v>369</v>
      </c>
      <c r="I208" s="11" t="s">
        <v>23</v>
      </c>
      <c r="J208" s="19">
        <v>2.1</v>
      </c>
      <c r="K208" s="14"/>
      <c r="L208" s="14"/>
      <c r="M208" s="27"/>
    </row>
    <row r="209" spans="1:13" s="15" customFormat="1" ht="30.75" customHeight="1">
      <c r="A209" s="23" t="s">
        <v>168</v>
      </c>
      <c r="B209" s="17" t="s">
        <v>220</v>
      </c>
      <c r="C209" s="23" t="s">
        <v>3</v>
      </c>
      <c r="D209" s="17" t="s">
        <v>20</v>
      </c>
      <c r="E209" s="16" t="s">
        <v>343</v>
      </c>
      <c r="F209" s="17" t="s">
        <v>144</v>
      </c>
      <c r="G209" s="11">
        <v>2</v>
      </c>
      <c r="H209" s="13" t="s">
        <v>41</v>
      </c>
      <c r="I209" s="11" t="s">
        <v>23</v>
      </c>
      <c r="J209" s="19">
        <v>0.4</v>
      </c>
      <c r="K209" s="14"/>
      <c r="L209" s="14"/>
      <c r="M209" s="27"/>
    </row>
    <row r="210" spans="1:13" s="15" customFormat="1" ht="30.75" customHeight="1">
      <c r="A210" s="23" t="s">
        <v>168</v>
      </c>
      <c r="B210" s="17" t="s">
        <v>220</v>
      </c>
      <c r="C210" s="23" t="s">
        <v>3</v>
      </c>
      <c r="D210" s="17" t="s">
        <v>20</v>
      </c>
      <c r="E210" s="16" t="s">
        <v>343</v>
      </c>
      <c r="F210" s="17" t="s">
        <v>144</v>
      </c>
      <c r="G210" s="11">
        <v>3</v>
      </c>
      <c r="H210" s="13" t="s">
        <v>42</v>
      </c>
      <c r="I210" s="11" t="s">
        <v>23</v>
      </c>
      <c r="J210" s="19">
        <v>2.1</v>
      </c>
      <c r="K210" s="14"/>
      <c r="L210" s="14"/>
      <c r="M210" s="27"/>
    </row>
    <row r="211" spans="1:13" s="15" customFormat="1" ht="30.75" customHeight="1">
      <c r="A211" s="23" t="s">
        <v>168</v>
      </c>
      <c r="B211" s="17" t="s">
        <v>220</v>
      </c>
      <c r="C211" s="23" t="s">
        <v>3</v>
      </c>
      <c r="D211" s="17" t="s">
        <v>20</v>
      </c>
      <c r="E211" s="16" t="s">
        <v>343</v>
      </c>
      <c r="F211" s="17" t="s">
        <v>144</v>
      </c>
      <c r="G211" s="11">
        <v>4</v>
      </c>
      <c r="H211" s="13" t="s">
        <v>44</v>
      </c>
      <c r="I211" s="11" t="s">
        <v>23</v>
      </c>
      <c r="J211" s="19">
        <v>0.4</v>
      </c>
      <c r="K211" s="14"/>
      <c r="L211" s="14"/>
      <c r="M211" s="27"/>
    </row>
    <row r="212" spans="1:13" s="15" customFormat="1" ht="30.75" customHeight="1">
      <c r="A212" s="23" t="s">
        <v>168</v>
      </c>
      <c r="B212" s="17" t="s">
        <v>220</v>
      </c>
      <c r="C212" s="23" t="s">
        <v>3</v>
      </c>
      <c r="D212" s="17" t="s">
        <v>20</v>
      </c>
      <c r="E212" s="16" t="s">
        <v>343</v>
      </c>
      <c r="F212" s="17" t="s">
        <v>144</v>
      </c>
      <c r="G212" s="11">
        <v>5</v>
      </c>
      <c r="H212" s="13" t="s">
        <v>45</v>
      </c>
      <c r="I212" s="11" t="s">
        <v>37</v>
      </c>
      <c r="J212" s="19">
        <v>3</v>
      </c>
      <c r="K212" s="14"/>
      <c r="L212" s="14"/>
      <c r="M212" s="27"/>
    </row>
    <row r="213" spans="1:13" s="15" customFormat="1" ht="30.75" customHeight="1">
      <c r="A213" s="23" t="s">
        <v>168</v>
      </c>
      <c r="B213" s="17" t="s">
        <v>220</v>
      </c>
      <c r="C213" s="23" t="s">
        <v>3</v>
      </c>
      <c r="D213" s="17" t="s">
        <v>20</v>
      </c>
      <c r="E213" s="16" t="s">
        <v>343</v>
      </c>
      <c r="F213" s="17" t="s">
        <v>144</v>
      </c>
      <c r="G213" s="11">
        <v>6</v>
      </c>
      <c r="H213" s="13" t="s">
        <v>46</v>
      </c>
      <c r="I213" s="11" t="s">
        <v>23</v>
      </c>
      <c r="J213" s="19">
        <v>2.4</v>
      </c>
      <c r="K213" s="14"/>
      <c r="L213" s="14"/>
      <c r="M213" s="27"/>
    </row>
    <row r="214" spans="1:13" s="15" customFormat="1" ht="30.75" customHeight="1">
      <c r="A214" s="23" t="s">
        <v>168</v>
      </c>
      <c r="B214" s="17" t="s">
        <v>220</v>
      </c>
      <c r="C214" s="23" t="s">
        <v>3</v>
      </c>
      <c r="D214" s="17" t="s">
        <v>20</v>
      </c>
      <c r="E214" s="16" t="s">
        <v>343</v>
      </c>
      <c r="F214" s="17" t="s">
        <v>144</v>
      </c>
      <c r="G214" s="11">
        <v>7</v>
      </c>
      <c r="H214" s="13" t="s">
        <v>235</v>
      </c>
      <c r="I214" s="11" t="s">
        <v>39</v>
      </c>
      <c r="J214" s="19">
        <v>15.7</v>
      </c>
      <c r="K214" s="14"/>
      <c r="L214" s="14"/>
      <c r="M214" s="27"/>
    </row>
    <row r="215" spans="1:13" s="15" customFormat="1" ht="30.75" customHeight="1">
      <c r="A215" s="23" t="s">
        <v>168</v>
      </c>
      <c r="B215" s="17" t="s">
        <v>220</v>
      </c>
      <c r="C215" s="23" t="s">
        <v>3</v>
      </c>
      <c r="D215" s="17" t="s">
        <v>20</v>
      </c>
      <c r="E215" s="16" t="s">
        <v>343</v>
      </c>
      <c r="F215" s="17" t="s">
        <v>144</v>
      </c>
      <c r="G215" s="11">
        <v>8</v>
      </c>
      <c r="H215" s="13" t="s">
        <v>53</v>
      </c>
      <c r="I215" s="11" t="s">
        <v>39</v>
      </c>
      <c r="J215" s="19">
        <v>15.7</v>
      </c>
      <c r="K215" s="14"/>
      <c r="L215" s="14"/>
      <c r="M215" s="27"/>
    </row>
    <row r="216" spans="1:13" s="15" customFormat="1" ht="30.75" customHeight="1">
      <c r="A216" s="23" t="s">
        <v>168</v>
      </c>
      <c r="B216" s="17" t="s">
        <v>220</v>
      </c>
      <c r="C216" s="23" t="s">
        <v>3</v>
      </c>
      <c r="D216" s="17" t="s">
        <v>20</v>
      </c>
      <c r="E216" s="16" t="s">
        <v>343</v>
      </c>
      <c r="F216" s="17" t="s">
        <v>144</v>
      </c>
      <c r="G216" s="11">
        <v>9</v>
      </c>
      <c r="H216" s="13" t="s">
        <v>230</v>
      </c>
      <c r="I216" s="11" t="s">
        <v>50</v>
      </c>
      <c r="J216" s="19">
        <v>70</v>
      </c>
      <c r="K216" s="14"/>
      <c r="L216" s="14"/>
      <c r="M216" s="27"/>
    </row>
    <row r="217" spans="1:13" s="15" customFormat="1" ht="30.75" customHeight="1">
      <c r="A217" s="23" t="s">
        <v>168</v>
      </c>
      <c r="B217" s="17" t="s">
        <v>220</v>
      </c>
      <c r="C217" s="23" t="s">
        <v>3</v>
      </c>
      <c r="D217" s="17" t="s">
        <v>20</v>
      </c>
      <c r="E217" s="16" t="s">
        <v>343</v>
      </c>
      <c r="F217" s="17" t="s">
        <v>144</v>
      </c>
      <c r="G217" s="11">
        <v>10</v>
      </c>
      <c r="H217" s="13" t="s">
        <v>231</v>
      </c>
      <c r="I217" s="11" t="s">
        <v>50</v>
      </c>
      <c r="J217" s="19">
        <v>40</v>
      </c>
      <c r="K217" s="14"/>
      <c r="L217" s="14"/>
      <c r="M217" s="27"/>
    </row>
    <row r="218" spans="1:13" s="15" customFormat="1" ht="30.75" customHeight="1">
      <c r="A218" s="23" t="s">
        <v>168</v>
      </c>
      <c r="B218" s="17" t="s">
        <v>220</v>
      </c>
      <c r="C218" s="23" t="s">
        <v>3</v>
      </c>
      <c r="D218" s="17" t="s">
        <v>20</v>
      </c>
      <c r="E218" s="16" t="s">
        <v>343</v>
      </c>
      <c r="F218" s="17" t="s">
        <v>144</v>
      </c>
      <c r="G218" s="11">
        <v>11</v>
      </c>
      <c r="H218" s="13" t="s">
        <v>232</v>
      </c>
      <c r="I218" s="11" t="s">
        <v>80</v>
      </c>
      <c r="J218" s="19">
        <v>0.1</v>
      </c>
      <c r="K218" s="14"/>
      <c r="L218" s="14"/>
      <c r="M218" s="27"/>
    </row>
    <row r="219" spans="1:13" s="15" customFormat="1" ht="30.75" customHeight="1">
      <c r="A219" s="23" t="s">
        <v>168</v>
      </c>
      <c r="B219" s="17" t="s">
        <v>220</v>
      </c>
      <c r="C219" s="23" t="s">
        <v>3</v>
      </c>
      <c r="D219" s="17" t="s">
        <v>20</v>
      </c>
      <c r="E219" s="16" t="s">
        <v>343</v>
      </c>
      <c r="F219" s="17" t="s">
        <v>144</v>
      </c>
      <c r="G219" s="11">
        <v>12</v>
      </c>
      <c r="H219" s="13" t="s">
        <v>48</v>
      </c>
      <c r="I219" s="11" t="s">
        <v>80</v>
      </c>
      <c r="J219" s="19">
        <v>0.2</v>
      </c>
      <c r="K219" s="14"/>
      <c r="L219" s="14"/>
      <c r="M219" s="27"/>
    </row>
    <row r="220" spans="1:13" s="15" customFormat="1" ht="30.75" customHeight="1">
      <c r="A220" s="23" t="s">
        <v>168</v>
      </c>
      <c r="B220" s="17" t="s">
        <v>220</v>
      </c>
      <c r="C220" s="23" t="s">
        <v>3</v>
      </c>
      <c r="D220" s="17" t="s">
        <v>20</v>
      </c>
      <c r="E220" s="16" t="s">
        <v>343</v>
      </c>
      <c r="F220" s="17" t="s">
        <v>144</v>
      </c>
      <c r="G220" s="11">
        <v>13</v>
      </c>
      <c r="H220" s="13" t="s">
        <v>49</v>
      </c>
      <c r="I220" s="11" t="s">
        <v>80</v>
      </c>
      <c r="J220" s="19">
        <v>0.2</v>
      </c>
      <c r="K220" s="14"/>
      <c r="L220" s="14"/>
      <c r="M220" s="27"/>
    </row>
    <row r="221" spans="1:13" s="15" customFormat="1" ht="30.75" customHeight="1">
      <c r="A221" s="23" t="s">
        <v>168</v>
      </c>
      <c r="B221" s="17" t="s">
        <v>220</v>
      </c>
      <c r="C221" s="23" t="s">
        <v>3</v>
      </c>
      <c r="D221" s="17" t="s">
        <v>20</v>
      </c>
      <c r="E221" s="16" t="s">
        <v>343</v>
      </c>
      <c r="F221" s="17" t="s">
        <v>144</v>
      </c>
      <c r="G221" s="11">
        <v>14</v>
      </c>
      <c r="H221" s="13" t="s">
        <v>370</v>
      </c>
      <c r="I221" s="11" t="s">
        <v>80</v>
      </c>
      <c r="J221" s="19">
        <v>1</v>
      </c>
      <c r="K221" s="14"/>
      <c r="L221" s="14"/>
      <c r="M221" s="27"/>
    </row>
    <row r="222" spans="1:13" s="15" customFormat="1" ht="30.75" customHeight="1">
      <c r="A222" s="23" t="s">
        <v>168</v>
      </c>
      <c r="B222" s="17" t="s">
        <v>220</v>
      </c>
      <c r="C222" s="23" t="s">
        <v>3</v>
      </c>
      <c r="D222" s="17" t="s">
        <v>20</v>
      </c>
      <c r="E222" s="16" t="s">
        <v>343</v>
      </c>
      <c r="F222" s="17" t="s">
        <v>144</v>
      </c>
      <c r="G222" s="11">
        <v>15</v>
      </c>
      <c r="H222" s="13" t="s">
        <v>371</v>
      </c>
      <c r="I222" s="11" t="s">
        <v>80</v>
      </c>
      <c r="J222" s="19">
        <v>0.1</v>
      </c>
      <c r="K222" s="14"/>
      <c r="L222" s="14"/>
      <c r="M222" s="27"/>
    </row>
    <row r="223" spans="1:13" s="15" customFormat="1" ht="30.75" customHeight="1">
      <c r="A223" s="23" t="s">
        <v>168</v>
      </c>
      <c r="B223" s="17" t="s">
        <v>220</v>
      </c>
      <c r="C223" s="23" t="s">
        <v>3</v>
      </c>
      <c r="D223" s="17" t="s">
        <v>20</v>
      </c>
      <c r="E223" s="16" t="s">
        <v>343</v>
      </c>
      <c r="F223" s="17" t="s">
        <v>144</v>
      </c>
      <c r="G223" s="11">
        <v>16</v>
      </c>
      <c r="H223" s="13" t="s">
        <v>380</v>
      </c>
      <c r="I223" s="11" t="s">
        <v>50</v>
      </c>
      <c r="J223" s="19">
        <v>10</v>
      </c>
      <c r="K223" s="14"/>
      <c r="L223" s="14"/>
      <c r="M223" s="27"/>
    </row>
    <row r="224" spans="1:13" s="15" customFormat="1" ht="30.75" customHeight="1">
      <c r="A224" s="23" t="s">
        <v>168</v>
      </c>
      <c r="B224" s="17" t="s">
        <v>220</v>
      </c>
      <c r="C224" s="23" t="s">
        <v>3</v>
      </c>
      <c r="D224" s="17" t="s">
        <v>20</v>
      </c>
      <c r="E224" s="16" t="s">
        <v>343</v>
      </c>
      <c r="F224" s="17" t="s">
        <v>144</v>
      </c>
      <c r="G224" s="11">
        <v>17</v>
      </c>
      <c r="H224" s="13" t="s">
        <v>372</v>
      </c>
      <c r="I224" s="11" t="s">
        <v>50</v>
      </c>
      <c r="J224" s="19">
        <v>40</v>
      </c>
      <c r="K224" s="14"/>
      <c r="L224" s="14"/>
      <c r="M224" s="27"/>
    </row>
    <row r="225" spans="1:13" s="15" customFormat="1" ht="30.75" customHeight="1">
      <c r="A225" s="23" t="s">
        <v>168</v>
      </c>
      <c r="B225" s="17" t="s">
        <v>220</v>
      </c>
      <c r="C225" s="23" t="s">
        <v>3</v>
      </c>
      <c r="D225" s="17" t="s">
        <v>20</v>
      </c>
      <c r="E225" s="16" t="s">
        <v>343</v>
      </c>
      <c r="F225" s="17" t="s">
        <v>144</v>
      </c>
      <c r="G225" s="11">
        <v>18</v>
      </c>
      <c r="H225" s="13" t="s">
        <v>373</v>
      </c>
      <c r="I225" s="11" t="s">
        <v>50</v>
      </c>
      <c r="J225" s="19">
        <v>40</v>
      </c>
      <c r="K225" s="14"/>
      <c r="L225" s="14"/>
      <c r="M225" s="27"/>
    </row>
    <row r="226" spans="1:13" s="15" customFormat="1" ht="30.75" customHeight="1">
      <c r="A226" s="23" t="s">
        <v>168</v>
      </c>
      <c r="B226" s="17" t="s">
        <v>220</v>
      </c>
      <c r="C226" s="23" t="s">
        <v>3</v>
      </c>
      <c r="D226" s="17" t="s">
        <v>20</v>
      </c>
      <c r="E226" s="16" t="s">
        <v>343</v>
      </c>
      <c r="F226" s="17" t="s">
        <v>144</v>
      </c>
      <c r="G226" s="11">
        <v>19</v>
      </c>
      <c r="H226" s="13" t="s">
        <v>374</v>
      </c>
      <c r="I226" s="11" t="s">
        <v>50</v>
      </c>
      <c r="J226" s="19">
        <v>20</v>
      </c>
      <c r="K226" s="14"/>
      <c r="L226" s="14"/>
      <c r="M226" s="27"/>
    </row>
    <row r="227" spans="1:13" s="15" customFormat="1" ht="30.75" customHeight="1">
      <c r="A227" s="23" t="s">
        <v>168</v>
      </c>
      <c r="B227" s="17" t="s">
        <v>220</v>
      </c>
      <c r="C227" s="23" t="s">
        <v>3</v>
      </c>
      <c r="D227" s="17" t="s">
        <v>20</v>
      </c>
      <c r="E227" s="16" t="s">
        <v>343</v>
      </c>
      <c r="F227" s="17" t="s">
        <v>144</v>
      </c>
      <c r="G227" s="11">
        <v>20</v>
      </c>
      <c r="H227" s="13" t="s">
        <v>375</v>
      </c>
      <c r="I227" s="11" t="s">
        <v>36</v>
      </c>
      <c r="J227" s="19">
        <v>8</v>
      </c>
      <c r="K227" s="14"/>
      <c r="L227" s="14"/>
      <c r="M227" s="27"/>
    </row>
    <row r="228" spans="1:13" s="15" customFormat="1" ht="30.75" customHeight="1">
      <c r="A228" s="23" t="s">
        <v>168</v>
      </c>
      <c r="B228" s="17" t="s">
        <v>220</v>
      </c>
      <c r="C228" s="23" t="s">
        <v>3</v>
      </c>
      <c r="D228" s="17" t="s">
        <v>20</v>
      </c>
      <c r="E228" s="16" t="s">
        <v>343</v>
      </c>
      <c r="F228" s="17" t="s">
        <v>144</v>
      </c>
      <c r="G228" s="11">
        <v>21</v>
      </c>
      <c r="H228" s="13" t="s">
        <v>376</v>
      </c>
      <c r="I228" s="11" t="s">
        <v>36</v>
      </c>
      <c r="J228" s="19">
        <v>8</v>
      </c>
      <c r="K228" s="14"/>
      <c r="L228" s="14"/>
      <c r="M228" s="27"/>
    </row>
    <row r="229" spans="1:13" s="15" customFormat="1" ht="30.75" customHeight="1">
      <c r="A229" s="23" t="s">
        <v>168</v>
      </c>
      <c r="B229" s="17" t="s">
        <v>220</v>
      </c>
      <c r="C229" s="23" t="s">
        <v>3</v>
      </c>
      <c r="D229" s="17" t="s">
        <v>20</v>
      </c>
      <c r="E229" s="16" t="s">
        <v>343</v>
      </c>
      <c r="F229" s="17" t="s">
        <v>144</v>
      </c>
      <c r="G229" s="11">
        <v>22</v>
      </c>
      <c r="H229" s="13" t="s">
        <v>357</v>
      </c>
      <c r="I229" s="11" t="s">
        <v>36</v>
      </c>
      <c r="J229" s="19">
        <v>8</v>
      </c>
      <c r="K229" s="14"/>
      <c r="L229" s="14"/>
      <c r="M229" s="27"/>
    </row>
    <row r="230" spans="1:13" s="15" customFormat="1" ht="30.75" customHeight="1">
      <c r="A230" s="23" t="s">
        <v>168</v>
      </c>
      <c r="B230" s="17" t="s">
        <v>220</v>
      </c>
      <c r="C230" s="23" t="s">
        <v>3</v>
      </c>
      <c r="D230" s="17" t="s">
        <v>20</v>
      </c>
      <c r="E230" s="16" t="s">
        <v>343</v>
      </c>
      <c r="F230" s="17" t="s">
        <v>144</v>
      </c>
      <c r="G230" s="11">
        <v>23</v>
      </c>
      <c r="H230" s="13" t="s">
        <v>358</v>
      </c>
      <c r="I230" s="11" t="s">
        <v>36</v>
      </c>
      <c r="J230" s="19">
        <v>8</v>
      </c>
      <c r="K230" s="14"/>
      <c r="L230" s="14"/>
      <c r="M230" s="27"/>
    </row>
    <row r="231" spans="1:13" s="15" customFormat="1" ht="30.75" customHeight="1">
      <c r="A231" s="23" t="s">
        <v>168</v>
      </c>
      <c r="B231" s="17" t="s">
        <v>220</v>
      </c>
      <c r="C231" s="23" t="s">
        <v>3</v>
      </c>
      <c r="D231" s="17" t="s">
        <v>20</v>
      </c>
      <c r="E231" s="16" t="s">
        <v>343</v>
      </c>
      <c r="F231" s="17" t="s">
        <v>144</v>
      </c>
      <c r="G231" s="11">
        <v>24</v>
      </c>
      <c r="H231" s="13" t="s">
        <v>377</v>
      </c>
      <c r="I231" s="11" t="s">
        <v>36</v>
      </c>
      <c r="J231" s="19">
        <v>32</v>
      </c>
      <c r="K231" s="14"/>
      <c r="L231" s="14"/>
      <c r="M231" s="27"/>
    </row>
    <row r="232" spans="1:13" s="15" customFormat="1" ht="30.75" customHeight="1">
      <c r="A232" s="23" t="s">
        <v>168</v>
      </c>
      <c r="B232" s="17" t="s">
        <v>220</v>
      </c>
      <c r="C232" s="23" t="s">
        <v>3</v>
      </c>
      <c r="D232" s="17" t="s">
        <v>20</v>
      </c>
      <c r="E232" s="16" t="s">
        <v>343</v>
      </c>
      <c r="F232" s="17" t="s">
        <v>144</v>
      </c>
      <c r="G232" s="11">
        <v>25</v>
      </c>
      <c r="H232" s="13" t="s">
        <v>378</v>
      </c>
      <c r="I232" s="11" t="s">
        <v>36</v>
      </c>
      <c r="J232" s="19">
        <v>8</v>
      </c>
      <c r="K232" s="14"/>
      <c r="L232" s="14"/>
      <c r="M232" s="27"/>
    </row>
    <row r="233" spans="1:13" s="15" customFormat="1" ht="30.75" customHeight="1">
      <c r="A233" s="23" t="s">
        <v>168</v>
      </c>
      <c r="B233" s="17" t="s">
        <v>220</v>
      </c>
      <c r="C233" s="23" t="s">
        <v>3</v>
      </c>
      <c r="D233" s="17" t="s">
        <v>20</v>
      </c>
      <c r="E233" s="16" t="s">
        <v>343</v>
      </c>
      <c r="F233" s="17" t="s">
        <v>144</v>
      </c>
      <c r="G233" s="11">
        <v>26</v>
      </c>
      <c r="H233" s="13" t="s">
        <v>379</v>
      </c>
      <c r="I233" s="11" t="s">
        <v>36</v>
      </c>
      <c r="J233" s="19">
        <v>8</v>
      </c>
      <c r="K233" s="14"/>
      <c r="L233" s="14"/>
      <c r="M233" s="27"/>
    </row>
    <row r="234" spans="1:13" s="15" customFormat="1" ht="30.75" customHeight="1">
      <c r="A234" s="23" t="s">
        <v>168</v>
      </c>
      <c r="B234" s="17" t="s">
        <v>220</v>
      </c>
      <c r="C234" s="23" t="s">
        <v>3</v>
      </c>
      <c r="D234" s="17" t="s">
        <v>20</v>
      </c>
      <c r="E234" s="16" t="s">
        <v>343</v>
      </c>
      <c r="F234" s="17" t="s">
        <v>144</v>
      </c>
      <c r="G234" s="11">
        <v>27</v>
      </c>
      <c r="H234" s="13" t="s">
        <v>381</v>
      </c>
      <c r="I234" s="11" t="s">
        <v>36</v>
      </c>
      <c r="J234" s="15">
        <v>2</v>
      </c>
      <c r="K234" s="14"/>
      <c r="L234" s="14"/>
      <c r="M234" s="27"/>
    </row>
    <row r="235" spans="1:13" s="15" customFormat="1" ht="30.75" customHeight="1">
      <c r="A235" s="23" t="s">
        <v>168</v>
      </c>
      <c r="B235" s="17" t="s">
        <v>220</v>
      </c>
      <c r="C235" s="23" t="s">
        <v>3</v>
      </c>
      <c r="D235" s="17" t="s">
        <v>20</v>
      </c>
      <c r="E235" s="16" t="s">
        <v>343</v>
      </c>
      <c r="F235" s="17" t="s">
        <v>144</v>
      </c>
      <c r="G235" s="11">
        <v>28</v>
      </c>
      <c r="H235" s="13" t="s">
        <v>285</v>
      </c>
      <c r="I235" s="11" t="s">
        <v>39</v>
      </c>
      <c r="J235" s="19">
        <v>14.2</v>
      </c>
      <c r="K235" s="14"/>
      <c r="L235" s="14"/>
      <c r="M235" s="27"/>
    </row>
    <row r="236" spans="1:13" s="15" customFormat="1" ht="30.75" customHeight="1">
      <c r="A236" s="23" t="s">
        <v>168</v>
      </c>
      <c r="B236" s="17" t="s">
        <v>220</v>
      </c>
      <c r="C236" s="23" t="s">
        <v>3</v>
      </c>
      <c r="D236" s="17" t="s">
        <v>20</v>
      </c>
      <c r="E236" s="16" t="s">
        <v>343</v>
      </c>
      <c r="F236" s="17" t="s">
        <v>144</v>
      </c>
      <c r="G236" s="11">
        <v>29</v>
      </c>
      <c r="H236" s="13" t="s">
        <v>286</v>
      </c>
      <c r="I236" s="11" t="s">
        <v>24</v>
      </c>
      <c r="J236" s="19">
        <v>19.8</v>
      </c>
      <c r="K236" s="14"/>
      <c r="L236" s="14"/>
      <c r="M236" s="27"/>
    </row>
    <row r="237" spans="1:13" s="15" customFormat="1" ht="30.75" customHeight="1">
      <c r="A237" s="23" t="s">
        <v>168</v>
      </c>
      <c r="B237" s="17" t="s">
        <v>220</v>
      </c>
      <c r="C237" s="23" t="s">
        <v>3</v>
      </c>
      <c r="D237" s="17" t="s">
        <v>20</v>
      </c>
      <c r="E237" s="16" t="s">
        <v>343</v>
      </c>
      <c r="F237" s="17" t="s">
        <v>144</v>
      </c>
      <c r="G237" s="11">
        <v>30</v>
      </c>
      <c r="H237" s="13" t="s">
        <v>339</v>
      </c>
      <c r="I237" s="11" t="s">
        <v>132</v>
      </c>
      <c r="J237" s="19">
        <v>1.3</v>
      </c>
      <c r="K237" s="14"/>
      <c r="L237" s="14"/>
      <c r="M237" s="27"/>
    </row>
    <row r="238" spans="1:13" s="15" customFormat="1" ht="30.75" customHeight="1">
      <c r="A238" s="23" t="s">
        <v>168</v>
      </c>
      <c r="B238" s="17" t="s">
        <v>220</v>
      </c>
      <c r="C238" s="23" t="s">
        <v>3</v>
      </c>
      <c r="D238" s="17" t="s">
        <v>20</v>
      </c>
      <c r="E238" s="16" t="s">
        <v>343</v>
      </c>
      <c r="F238" s="17" t="s">
        <v>144</v>
      </c>
      <c r="G238" s="11">
        <v>31</v>
      </c>
      <c r="H238" s="13" t="s">
        <v>147</v>
      </c>
      <c r="I238" s="11" t="s">
        <v>126</v>
      </c>
      <c r="J238" s="19">
        <v>1</v>
      </c>
      <c r="K238" s="14"/>
      <c r="L238" s="14"/>
      <c r="M238" s="27"/>
    </row>
    <row r="239" spans="1:13" s="15" customFormat="1" ht="30.75" customHeight="1">
      <c r="A239" s="23" t="s">
        <v>168</v>
      </c>
      <c r="B239" s="17" t="s">
        <v>220</v>
      </c>
      <c r="C239" s="23" t="s">
        <v>3</v>
      </c>
      <c r="D239" s="17" t="s">
        <v>20</v>
      </c>
      <c r="E239" s="16" t="s">
        <v>343</v>
      </c>
      <c r="F239" s="17" t="s">
        <v>144</v>
      </c>
      <c r="G239" s="11">
        <v>32</v>
      </c>
      <c r="H239" s="13" t="s">
        <v>271</v>
      </c>
      <c r="I239" s="11" t="s">
        <v>19</v>
      </c>
      <c r="J239" s="19">
        <v>14.2</v>
      </c>
      <c r="K239" s="14"/>
      <c r="L239" s="14"/>
      <c r="M239" s="27"/>
    </row>
    <row r="240" spans="1:13" s="15" customFormat="1" ht="30.75" customHeight="1">
      <c r="A240" s="23" t="s">
        <v>168</v>
      </c>
      <c r="B240" s="17" t="s">
        <v>220</v>
      </c>
      <c r="C240" s="23" t="s">
        <v>3</v>
      </c>
      <c r="D240" s="17" t="s">
        <v>20</v>
      </c>
      <c r="E240" s="16" t="s">
        <v>343</v>
      </c>
      <c r="F240" s="17" t="s">
        <v>144</v>
      </c>
      <c r="G240" s="11">
        <v>33</v>
      </c>
      <c r="H240" s="13" t="s">
        <v>272</v>
      </c>
      <c r="I240" s="11" t="s">
        <v>19</v>
      </c>
      <c r="J240" s="19">
        <v>14.2</v>
      </c>
      <c r="K240" s="14"/>
      <c r="L240" s="14"/>
      <c r="M240" s="27"/>
    </row>
    <row r="241" spans="1:13" s="15" customFormat="1" ht="30.75" customHeight="1">
      <c r="A241" s="23" t="s">
        <v>168</v>
      </c>
      <c r="B241" s="17" t="s">
        <v>220</v>
      </c>
      <c r="C241" s="23" t="s">
        <v>3</v>
      </c>
      <c r="D241" s="17" t="s">
        <v>20</v>
      </c>
      <c r="E241" s="16" t="s">
        <v>343</v>
      </c>
      <c r="F241" s="17" t="s">
        <v>144</v>
      </c>
      <c r="G241" s="11">
        <v>34</v>
      </c>
      <c r="H241" s="13" t="s">
        <v>312</v>
      </c>
      <c r="I241" s="11" t="s">
        <v>132</v>
      </c>
      <c r="J241" s="19">
        <v>1.22</v>
      </c>
      <c r="K241" s="14"/>
      <c r="L241" s="14"/>
      <c r="M241" s="27"/>
    </row>
    <row r="242" spans="1:13" s="15" customFormat="1" ht="30.75" customHeight="1">
      <c r="A242" s="23" t="s">
        <v>168</v>
      </c>
      <c r="B242" s="17" t="s">
        <v>220</v>
      </c>
      <c r="C242" s="23" t="s">
        <v>3</v>
      </c>
      <c r="D242" s="17" t="s">
        <v>20</v>
      </c>
      <c r="E242" s="16" t="s">
        <v>343</v>
      </c>
      <c r="F242" s="17" t="s">
        <v>144</v>
      </c>
      <c r="G242" s="11">
        <v>35</v>
      </c>
      <c r="H242" s="13" t="s">
        <v>313</v>
      </c>
      <c r="I242" s="11" t="s">
        <v>132</v>
      </c>
      <c r="J242" s="19">
        <v>1.22</v>
      </c>
      <c r="K242" s="14"/>
      <c r="L242" s="14"/>
      <c r="M242" s="27"/>
    </row>
    <row r="243" spans="1:13" s="15" customFormat="1" ht="30.75" customHeight="1">
      <c r="A243" s="23" t="s">
        <v>168</v>
      </c>
      <c r="B243" s="17" t="s">
        <v>220</v>
      </c>
      <c r="C243" s="23" t="s">
        <v>3</v>
      </c>
      <c r="D243" s="17" t="s">
        <v>20</v>
      </c>
      <c r="E243" s="16" t="s">
        <v>343</v>
      </c>
      <c r="F243" s="17" t="s">
        <v>144</v>
      </c>
      <c r="G243" s="11">
        <v>36</v>
      </c>
      <c r="H243" s="13" t="s">
        <v>361</v>
      </c>
      <c r="I243" s="11" t="s">
        <v>145</v>
      </c>
      <c r="J243" s="19">
        <v>24</v>
      </c>
      <c r="K243" s="14"/>
      <c r="L243" s="14"/>
      <c r="M243" s="27"/>
    </row>
    <row r="244" spans="1:13" s="15" customFormat="1" ht="30.75" customHeight="1">
      <c r="A244" s="23" t="s">
        <v>168</v>
      </c>
      <c r="B244" s="17" t="s">
        <v>220</v>
      </c>
      <c r="C244" s="23" t="s">
        <v>3</v>
      </c>
      <c r="D244" s="17" t="s">
        <v>20</v>
      </c>
      <c r="E244" s="16" t="s">
        <v>343</v>
      </c>
      <c r="F244" s="17" t="s">
        <v>144</v>
      </c>
      <c r="G244" s="11">
        <v>37</v>
      </c>
      <c r="H244" s="13" t="s">
        <v>365</v>
      </c>
      <c r="I244" s="11" t="s">
        <v>51</v>
      </c>
      <c r="J244" s="19">
        <v>24</v>
      </c>
      <c r="K244" s="14"/>
      <c r="L244" s="14"/>
      <c r="M244" s="27"/>
    </row>
    <row r="245" spans="1:13" s="15" customFormat="1" ht="30.75" customHeight="1">
      <c r="A245" s="23" t="s">
        <v>168</v>
      </c>
      <c r="B245" s="17" t="s">
        <v>220</v>
      </c>
      <c r="C245" s="23" t="s">
        <v>3</v>
      </c>
      <c r="D245" s="17" t="s">
        <v>20</v>
      </c>
      <c r="E245" s="16" t="s">
        <v>343</v>
      </c>
      <c r="F245" s="17" t="s">
        <v>144</v>
      </c>
      <c r="G245" s="11">
        <v>38</v>
      </c>
      <c r="H245" s="13" t="s">
        <v>359</v>
      </c>
      <c r="I245" s="11" t="s">
        <v>145</v>
      </c>
      <c r="J245" s="19">
        <v>5</v>
      </c>
      <c r="K245" s="14"/>
      <c r="L245" s="14"/>
      <c r="M245" s="27"/>
    </row>
    <row r="246" spans="1:13" s="15" customFormat="1" ht="30.75" customHeight="1">
      <c r="A246" s="23" t="s">
        <v>168</v>
      </c>
      <c r="B246" s="17" t="s">
        <v>220</v>
      </c>
      <c r="C246" s="23" t="s">
        <v>3</v>
      </c>
      <c r="D246" s="17" t="s">
        <v>20</v>
      </c>
      <c r="E246" s="16" t="s">
        <v>343</v>
      </c>
      <c r="F246" s="17" t="s">
        <v>144</v>
      </c>
      <c r="G246" s="11">
        <v>39</v>
      </c>
      <c r="H246" s="13" t="s">
        <v>277</v>
      </c>
      <c r="I246" s="11" t="s">
        <v>51</v>
      </c>
      <c r="J246" s="19">
        <v>2</v>
      </c>
      <c r="K246" s="14"/>
      <c r="L246" s="14"/>
      <c r="M246" s="27"/>
    </row>
    <row r="247" spans="1:13" s="15" customFormat="1" ht="30.75" customHeight="1">
      <c r="A247" s="23" t="s">
        <v>168</v>
      </c>
      <c r="B247" s="17" t="s">
        <v>220</v>
      </c>
      <c r="C247" s="23" t="s">
        <v>3</v>
      </c>
      <c r="D247" s="17" t="s">
        <v>20</v>
      </c>
      <c r="E247" s="16" t="s">
        <v>343</v>
      </c>
      <c r="F247" s="17" t="s">
        <v>144</v>
      </c>
      <c r="G247" s="11">
        <v>40</v>
      </c>
      <c r="H247" s="13" t="s">
        <v>395</v>
      </c>
      <c r="I247" s="11" t="s">
        <v>51</v>
      </c>
      <c r="J247" s="19">
        <v>2</v>
      </c>
      <c r="K247" s="14"/>
      <c r="L247" s="14"/>
      <c r="M247" s="27"/>
    </row>
    <row r="248" spans="1:13" s="15" customFormat="1" ht="30.75" customHeight="1">
      <c r="A248" s="23" t="s">
        <v>168</v>
      </c>
      <c r="B248" s="17" t="s">
        <v>220</v>
      </c>
      <c r="C248" s="23" t="s">
        <v>3</v>
      </c>
      <c r="D248" s="17" t="s">
        <v>20</v>
      </c>
      <c r="E248" s="16" t="s">
        <v>343</v>
      </c>
      <c r="F248" s="17" t="s">
        <v>144</v>
      </c>
      <c r="G248" s="11">
        <v>41</v>
      </c>
      <c r="H248" s="13" t="s">
        <v>153</v>
      </c>
      <c r="I248" s="11" t="s">
        <v>19</v>
      </c>
      <c r="J248" s="19">
        <v>9.8000000000000007</v>
      </c>
      <c r="K248" s="14"/>
      <c r="L248" s="14"/>
      <c r="M248" s="27"/>
    </row>
    <row r="249" spans="1:13" s="15" customFormat="1" ht="30.75" customHeight="1">
      <c r="A249" s="23" t="s">
        <v>168</v>
      </c>
      <c r="B249" s="17" t="s">
        <v>220</v>
      </c>
      <c r="C249" s="23" t="s">
        <v>3</v>
      </c>
      <c r="D249" s="17" t="s">
        <v>20</v>
      </c>
      <c r="E249" s="16" t="s">
        <v>343</v>
      </c>
      <c r="F249" s="17" t="s">
        <v>144</v>
      </c>
      <c r="G249" s="11">
        <v>42</v>
      </c>
      <c r="H249" s="13" t="s">
        <v>155</v>
      </c>
      <c r="I249" s="11" t="s">
        <v>128</v>
      </c>
      <c r="J249" s="19">
        <v>6.6</v>
      </c>
      <c r="K249" s="14"/>
      <c r="L249" s="14"/>
      <c r="M249" s="27"/>
    </row>
    <row r="250" spans="1:13" s="15" customFormat="1" ht="30.75" customHeight="1">
      <c r="A250" s="23" t="s">
        <v>168</v>
      </c>
      <c r="B250" s="17" t="s">
        <v>220</v>
      </c>
      <c r="C250" s="23" t="s">
        <v>3</v>
      </c>
      <c r="D250" s="17" t="s">
        <v>20</v>
      </c>
      <c r="E250" s="16" t="s">
        <v>343</v>
      </c>
      <c r="F250" s="17" t="s">
        <v>144</v>
      </c>
      <c r="G250" s="11">
        <v>43</v>
      </c>
      <c r="H250" s="13" t="s">
        <v>157</v>
      </c>
      <c r="I250" s="11" t="s">
        <v>128</v>
      </c>
      <c r="J250" s="19">
        <v>1</v>
      </c>
      <c r="K250" s="14"/>
      <c r="L250" s="14"/>
      <c r="M250" s="27"/>
    </row>
    <row r="251" spans="1:13" s="15" customFormat="1" ht="30.75" customHeight="1">
      <c r="A251" s="23" t="s">
        <v>168</v>
      </c>
      <c r="B251" s="17" t="s">
        <v>220</v>
      </c>
      <c r="C251" s="23" t="s">
        <v>3</v>
      </c>
      <c r="D251" s="17" t="s">
        <v>20</v>
      </c>
      <c r="E251" s="16" t="s">
        <v>343</v>
      </c>
      <c r="F251" s="17" t="s">
        <v>144</v>
      </c>
      <c r="G251" s="11">
        <v>44</v>
      </c>
      <c r="H251" s="13" t="s">
        <v>159</v>
      </c>
      <c r="I251" s="11" t="s">
        <v>128</v>
      </c>
      <c r="J251" s="19">
        <v>6.6</v>
      </c>
      <c r="K251" s="14"/>
      <c r="L251" s="14"/>
      <c r="M251" s="27"/>
    </row>
    <row r="252" spans="1:13" s="15" customFormat="1" ht="30.75" customHeight="1">
      <c r="A252" s="23" t="s">
        <v>168</v>
      </c>
      <c r="B252" s="17" t="s">
        <v>220</v>
      </c>
      <c r="C252" s="23" t="s">
        <v>3</v>
      </c>
      <c r="D252" s="17" t="s">
        <v>20</v>
      </c>
      <c r="E252" s="16" t="s">
        <v>344</v>
      </c>
      <c r="F252" s="17" t="s">
        <v>161</v>
      </c>
      <c r="G252" s="11">
        <v>1</v>
      </c>
      <c r="H252" s="13" t="s">
        <v>139</v>
      </c>
      <c r="I252" s="11" t="s">
        <v>135</v>
      </c>
      <c r="J252" s="19">
        <v>6.4</v>
      </c>
      <c r="K252" s="14"/>
      <c r="L252" s="14"/>
      <c r="M252" s="27"/>
    </row>
    <row r="253" spans="1:13" s="15" customFormat="1" ht="30.75" customHeight="1">
      <c r="A253" s="23" t="s">
        <v>168</v>
      </c>
      <c r="B253" s="17" t="s">
        <v>220</v>
      </c>
      <c r="C253" s="23" t="s">
        <v>3</v>
      </c>
      <c r="D253" s="17" t="s">
        <v>20</v>
      </c>
      <c r="E253" s="16" t="s">
        <v>344</v>
      </c>
      <c r="F253" s="17" t="s">
        <v>161</v>
      </c>
      <c r="G253" s="11">
        <v>2</v>
      </c>
      <c r="H253" s="13" t="s">
        <v>314</v>
      </c>
      <c r="I253" s="11" t="s">
        <v>132</v>
      </c>
      <c r="J253" s="19">
        <v>0.4</v>
      </c>
      <c r="K253" s="14"/>
      <c r="L253" s="14"/>
      <c r="M253" s="27"/>
    </row>
    <row r="254" spans="1:13" s="15" customFormat="1" ht="30.75" customHeight="1">
      <c r="A254" s="23" t="s">
        <v>168</v>
      </c>
      <c r="B254" s="17" t="s">
        <v>220</v>
      </c>
      <c r="C254" s="23" t="s">
        <v>3</v>
      </c>
      <c r="D254" s="17" t="s">
        <v>20</v>
      </c>
      <c r="E254" s="16" t="s">
        <v>344</v>
      </c>
      <c r="F254" s="17" t="s">
        <v>161</v>
      </c>
      <c r="G254" s="11">
        <v>3</v>
      </c>
      <c r="H254" s="13" t="s">
        <v>162</v>
      </c>
      <c r="I254" s="11" t="s">
        <v>132</v>
      </c>
      <c r="J254" s="19">
        <v>1.3</v>
      </c>
      <c r="K254" s="14"/>
      <c r="L254" s="14"/>
      <c r="M254" s="27"/>
    </row>
    <row r="255" spans="1:13" s="15" customFormat="1" ht="30.75" customHeight="1">
      <c r="A255" s="23" t="s">
        <v>168</v>
      </c>
      <c r="B255" s="17" t="s">
        <v>220</v>
      </c>
      <c r="C255" s="23" t="s">
        <v>3</v>
      </c>
      <c r="D255" s="17" t="s">
        <v>20</v>
      </c>
      <c r="E255" s="16" t="s">
        <v>344</v>
      </c>
      <c r="F255" s="17" t="s">
        <v>161</v>
      </c>
      <c r="G255" s="11">
        <v>4</v>
      </c>
      <c r="H255" s="13" t="s">
        <v>163</v>
      </c>
      <c r="I255" s="11" t="s">
        <v>19</v>
      </c>
      <c r="J255" s="19">
        <v>8.1</v>
      </c>
      <c r="K255" s="14"/>
      <c r="L255" s="14"/>
      <c r="M255" s="27"/>
    </row>
    <row r="256" spans="1:13" s="15" customFormat="1" ht="30.75" customHeight="1">
      <c r="A256" s="23" t="s">
        <v>168</v>
      </c>
      <c r="B256" s="17" t="s">
        <v>220</v>
      </c>
      <c r="C256" s="23" t="s">
        <v>3</v>
      </c>
      <c r="D256" s="17" t="s">
        <v>20</v>
      </c>
      <c r="E256" s="16" t="s">
        <v>344</v>
      </c>
      <c r="F256" s="17" t="s">
        <v>161</v>
      </c>
      <c r="G256" s="11">
        <v>5</v>
      </c>
      <c r="H256" s="13" t="s">
        <v>360</v>
      </c>
      <c r="I256" s="11" t="s">
        <v>135</v>
      </c>
      <c r="J256" s="19">
        <v>6.3</v>
      </c>
      <c r="K256" s="14"/>
      <c r="L256" s="14"/>
      <c r="M256" s="27"/>
    </row>
    <row r="257" spans="1:13" s="15" customFormat="1" ht="30.75" customHeight="1">
      <c r="A257" s="23" t="s">
        <v>168</v>
      </c>
      <c r="B257" s="17" t="s">
        <v>220</v>
      </c>
      <c r="C257" s="23" t="s">
        <v>3</v>
      </c>
      <c r="D257" s="17" t="s">
        <v>20</v>
      </c>
      <c r="E257" s="16" t="s">
        <v>344</v>
      </c>
      <c r="F257" s="17" t="s">
        <v>161</v>
      </c>
      <c r="G257" s="11">
        <v>6</v>
      </c>
      <c r="H257" s="13" t="s">
        <v>402</v>
      </c>
      <c r="I257" s="11" t="s">
        <v>135</v>
      </c>
      <c r="J257" s="19">
        <v>15.5</v>
      </c>
      <c r="K257" s="14"/>
      <c r="L257" s="14"/>
      <c r="M257" s="27"/>
    </row>
    <row r="258" spans="1:13" s="15" customFormat="1" ht="30.75" customHeight="1">
      <c r="A258" s="23" t="s">
        <v>168</v>
      </c>
      <c r="B258" s="17" t="s">
        <v>220</v>
      </c>
      <c r="C258" s="23" t="s">
        <v>3</v>
      </c>
      <c r="D258" s="17" t="s">
        <v>20</v>
      </c>
      <c r="E258" s="16" t="s">
        <v>344</v>
      </c>
      <c r="F258" s="17" t="s">
        <v>161</v>
      </c>
      <c r="G258" s="11">
        <v>7</v>
      </c>
      <c r="H258" s="13" t="s">
        <v>316</v>
      </c>
      <c r="I258" s="11" t="s">
        <v>135</v>
      </c>
      <c r="J258" s="19">
        <v>21.8</v>
      </c>
      <c r="K258" s="14"/>
      <c r="L258" s="14"/>
      <c r="M258" s="27"/>
    </row>
    <row r="259" spans="1:13" s="15" customFormat="1" ht="30.75" customHeight="1">
      <c r="A259" s="23" t="s">
        <v>168</v>
      </c>
      <c r="B259" s="17" t="s">
        <v>220</v>
      </c>
      <c r="C259" s="23" t="s">
        <v>3</v>
      </c>
      <c r="D259" s="17" t="s">
        <v>20</v>
      </c>
      <c r="E259" s="16" t="s">
        <v>344</v>
      </c>
      <c r="F259" s="17" t="s">
        <v>161</v>
      </c>
      <c r="G259" s="11">
        <v>8</v>
      </c>
      <c r="H259" s="13" t="s">
        <v>142</v>
      </c>
      <c r="I259" s="11" t="s">
        <v>143</v>
      </c>
      <c r="J259" s="19">
        <v>1</v>
      </c>
      <c r="K259" s="14"/>
      <c r="L259" s="14"/>
      <c r="M259" s="27"/>
    </row>
    <row r="260" spans="1:13" s="15" customFormat="1" ht="30.75" customHeight="1">
      <c r="A260" s="23" t="s">
        <v>168</v>
      </c>
      <c r="B260" s="17" t="s">
        <v>220</v>
      </c>
      <c r="C260" s="23" t="s">
        <v>3</v>
      </c>
      <c r="D260" s="17" t="s">
        <v>20</v>
      </c>
      <c r="E260" s="16" t="s">
        <v>345</v>
      </c>
      <c r="F260" s="17" t="s">
        <v>81</v>
      </c>
      <c r="G260" s="11" t="s">
        <v>121</v>
      </c>
      <c r="H260" s="13" t="s">
        <v>28</v>
      </c>
      <c r="I260" s="11" t="s">
        <v>135</v>
      </c>
      <c r="J260" s="19">
        <v>20.5</v>
      </c>
      <c r="K260" s="14"/>
      <c r="L260" s="14"/>
      <c r="M260" s="27"/>
    </row>
    <row r="261" spans="1:13" s="15" customFormat="1" ht="30.75" customHeight="1">
      <c r="A261" s="23" t="s">
        <v>168</v>
      </c>
      <c r="B261" s="17" t="s">
        <v>220</v>
      </c>
      <c r="C261" s="23" t="s">
        <v>3</v>
      </c>
      <c r="D261" s="17" t="s">
        <v>20</v>
      </c>
      <c r="E261" s="16" t="s">
        <v>345</v>
      </c>
      <c r="F261" s="17" t="s">
        <v>81</v>
      </c>
      <c r="G261" s="11">
        <v>2</v>
      </c>
      <c r="H261" s="13" t="s">
        <v>323</v>
      </c>
      <c r="I261" s="11" t="s">
        <v>19</v>
      </c>
      <c r="J261" s="19">
        <v>12.4</v>
      </c>
      <c r="K261" s="14"/>
      <c r="L261" s="14"/>
      <c r="M261" s="27"/>
    </row>
    <row r="262" spans="1:13" s="15" customFormat="1" ht="30.75" customHeight="1">
      <c r="A262" s="23" t="s">
        <v>168</v>
      </c>
      <c r="B262" s="17" t="s">
        <v>220</v>
      </c>
      <c r="C262" s="23" t="s">
        <v>3</v>
      </c>
      <c r="D262" s="17" t="s">
        <v>20</v>
      </c>
      <c r="E262" s="16" t="s">
        <v>345</v>
      </c>
      <c r="F262" s="17" t="s">
        <v>81</v>
      </c>
      <c r="G262" s="11">
        <v>3</v>
      </c>
      <c r="H262" s="13" t="s">
        <v>367</v>
      </c>
      <c r="I262" s="11" t="s">
        <v>23</v>
      </c>
      <c r="J262" s="19">
        <v>1.2</v>
      </c>
      <c r="K262" s="14"/>
      <c r="L262" s="14"/>
      <c r="M262" s="27"/>
    </row>
    <row r="263" spans="1:13" s="15" customFormat="1" ht="30.75" customHeight="1">
      <c r="A263" s="23" t="s">
        <v>168</v>
      </c>
      <c r="B263" s="17" t="s">
        <v>220</v>
      </c>
      <c r="C263" s="23" t="s">
        <v>3</v>
      </c>
      <c r="D263" s="17" t="s">
        <v>20</v>
      </c>
      <c r="E263" s="16" t="s">
        <v>345</v>
      </c>
      <c r="F263" s="17" t="s">
        <v>81</v>
      </c>
      <c r="G263" s="11">
        <v>4</v>
      </c>
      <c r="H263" s="13" t="s">
        <v>404</v>
      </c>
      <c r="I263" s="11" t="s">
        <v>135</v>
      </c>
      <c r="J263" s="19">
        <v>8.1</v>
      </c>
      <c r="K263" s="14"/>
      <c r="L263" s="14"/>
      <c r="M263" s="27"/>
    </row>
    <row r="264" spans="1:13" s="15" customFormat="1" ht="30.75" customHeight="1">
      <c r="A264" s="23" t="s">
        <v>168</v>
      </c>
      <c r="B264" s="17" t="s">
        <v>220</v>
      </c>
      <c r="C264" s="23" t="s">
        <v>3</v>
      </c>
      <c r="D264" s="17" t="s">
        <v>20</v>
      </c>
      <c r="E264" s="16" t="s">
        <v>345</v>
      </c>
      <c r="F264" s="17" t="s">
        <v>81</v>
      </c>
      <c r="G264" s="11">
        <v>5</v>
      </c>
      <c r="H264" s="13" t="s">
        <v>136</v>
      </c>
      <c r="I264" s="11" t="s">
        <v>135</v>
      </c>
      <c r="J264" s="19">
        <v>8.1</v>
      </c>
      <c r="K264" s="14"/>
      <c r="L264" s="14"/>
      <c r="M264" s="27"/>
    </row>
    <row r="265" spans="1:13" s="15" customFormat="1" ht="30.75" customHeight="1">
      <c r="A265" s="23" t="s">
        <v>168</v>
      </c>
      <c r="B265" s="17" t="s">
        <v>220</v>
      </c>
      <c r="C265" s="23" t="s">
        <v>3</v>
      </c>
      <c r="D265" s="17" t="s">
        <v>20</v>
      </c>
      <c r="E265" s="16" t="s">
        <v>345</v>
      </c>
      <c r="F265" s="17" t="s">
        <v>81</v>
      </c>
      <c r="G265" s="11">
        <v>6</v>
      </c>
      <c r="H265" s="13" t="s">
        <v>140</v>
      </c>
      <c r="I265" s="11" t="s">
        <v>135</v>
      </c>
      <c r="J265" s="19">
        <v>1</v>
      </c>
      <c r="K265" s="14"/>
      <c r="L265" s="14"/>
      <c r="M265" s="27"/>
    </row>
    <row r="266" spans="1:13" s="15" customFormat="1" ht="30.75" customHeight="1">
      <c r="A266" s="23" t="s">
        <v>168</v>
      </c>
      <c r="B266" s="17" t="s">
        <v>220</v>
      </c>
      <c r="C266" s="23" t="s">
        <v>3</v>
      </c>
      <c r="D266" s="17" t="s">
        <v>20</v>
      </c>
      <c r="E266" s="16" t="s">
        <v>345</v>
      </c>
      <c r="F266" s="17" t="s">
        <v>81</v>
      </c>
      <c r="G266" s="11">
        <v>7</v>
      </c>
      <c r="H266" s="13" t="s">
        <v>141</v>
      </c>
      <c r="I266" s="11" t="s">
        <v>135</v>
      </c>
      <c r="J266" s="19">
        <v>1</v>
      </c>
      <c r="K266" s="14"/>
      <c r="L266" s="14"/>
      <c r="M266" s="27"/>
    </row>
    <row r="267" spans="1:13" s="15" customFormat="1" ht="30.75" customHeight="1">
      <c r="A267" s="23" t="s">
        <v>168</v>
      </c>
      <c r="B267" s="17" t="s">
        <v>220</v>
      </c>
      <c r="C267" s="23" t="s">
        <v>3</v>
      </c>
      <c r="D267" s="17" t="s">
        <v>20</v>
      </c>
      <c r="E267" s="16" t="s">
        <v>345</v>
      </c>
      <c r="F267" s="17" t="s">
        <v>81</v>
      </c>
      <c r="G267" s="11">
        <v>8</v>
      </c>
      <c r="H267" s="13" t="s">
        <v>162</v>
      </c>
      <c r="I267" s="11" t="s">
        <v>132</v>
      </c>
      <c r="J267" s="19">
        <v>0.4</v>
      </c>
      <c r="K267" s="14"/>
      <c r="L267" s="14"/>
      <c r="M267" s="27"/>
    </row>
    <row r="268" spans="1:13" s="15" customFormat="1" ht="30.75" customHeight="1">
      <c r="A268" s="23" t="s">
        <v>168</v>
      </c>
      <c r="B268" s="17" t="s">
        <v>220</v>
      </c>
      <c r="C268" s="23" t="s">
        <v>3</v>
      </c>
      <c r="D268" s="17" t="s">
        <v>20</v>
      </c>
      <c r="E268" s="16" t="s">
        <v>345</v>
      </c>
      <c r="F268" s="17" t="s">
        <v>81</v>
      </c>
      <c r="G268" s="11">
        <v>9</v>
      </c>
      <c r="H268" s="13" t="s">
        <v>164</v>
      </c>
      <c r="I268" s="11" t="s">
        <v>132</v>
      </c>
      <c r="J268" s="19">
        <v>0.9</v>
      </c>
      <c r="K268" s="14"/>
      <c r="L268" s="14"/>
      <c r="M268" s="27"/>
    </row>
    <row r="269" spans="1:13" s="15" customFormat="1" ht="30.75" customHeight="1">
      <c r="A269" s="23" t="s">
        <v>168</v>
      </c>
      <c r="B269" s="17" t="s">
        <v>220</v>
      </c>
      <c r="C269" s="23" t="s">
        <v>3</v>
      </c>
      <c r="D269" s="17" t="s">
        <v>20</v>
      </c>
      <c r="E269" s="16" t="s">
        <v>345</v>
      </c>
      <c r="F269" s="17" t="s">
        <v>81</v>
      </c>
      <c r="G269" s="11">
        <v>10</v>
      </c>
      <c r="H269" s="13" t="s">
        <v>317</v>
      </c>
      <c r="I269" s="11" t="s">
        <v>19</v>
      </c>
      <c r="J269" s="19">
        <v>21.9</v>
      </c>
      <c r="K269" s="14"/>
      <c r="L269" s="14"/>
      <c r="M269" s="27"/>
    </row>
    <row r="270" spans="1:13" s="15" customFormat="1" ht="30.75" customHeight="1">
      <c r="A270" s="23" t="s">
        <v>168</v>
      </c>
      <c r="B270" s="17" t="s">
        <v>220</v>
      </c>
      <c r="C270" s="23" t="s">
        <v>3</v>
      </c>
      <c r="D270" s="17" t="s">
        <v>20</v>
      </c>
      <c r="E270" s="16" t="s">
        <v>345</v>
      </c>
      <c r="F270" s="17" t="s">
        <v>81</v>
      </c>
      <c r="G270" s="11">
        <v>11</v>
      </c>
      <c r="H270" s="13" t="s">
        <v>318</v>
      </c>
      <c r="I270" s="11" t="s">
        <v>19</v>
      </c>
      <c r="J270" s="19">
        <v>110</v>
      </c>
      <c r="K270" s="14"/>
      <c r="L270" s="14"/>
      <c r="M270" s="27"/>
    </row>
    <row r="271" spans="1:13" s="15" customFormat="1" ht="30.75" customHeight="1">
      <c r="A271" s="23" t="s">
        <v>168</v>
      </c>
      <c r="B271" s="17" t="s">
        <v>220</v>
      </c>
      <c r="C271" s="23" t="s">
        <v>3</v>
      </c>
      <c r="D271" s="17" t="s">
        <v>20</v>
      </c>
      <c r="E271" s="16" t="s">
        <v>345</v>
      </c>
      <c r="F271" s="17" t="s">
        <v>81</v>
      </c>
      <c r="G271" s="11">
        <v>12</v>
      </c>
      <c r="H271" s="33" t="s">
        <v>336</v>
      </c>
      <c r="I271" s="34" t="s">
        <v>24</v>
      </c>
      <c r="J271" s="19">
        <v>84</v>
      </c>
      <c r="K271" s="14"/>
      <c r="L271" s="14"/>
      <c r="M271" s="27"/>
    </row>
    <row r="272" spans="1:13" s="15" customFormat="1" ht="30.75" customHeight="1">
      <c r="A272" s="23" t="s">
        <v>168</v>
      </c>
      <c r="B272" s="17" t="s">
        <v>220</v>
      </c>
      <c r="C272" s="23" t="s">
        <v>3</v>
      </c>
      <c r="D272" s="17" t="s">
        <v>20</v>
      </c>
      <c r="E272" s="16" t="s">
        <v>345</v>
      </c>
      <c r="F272" s="17" t="s">
        <v>81</v>
      </c>
      <c r="G272" s="11">
        <v>13</v>
      </c>
      <c r="H272" s="33" t="s">
        <v>337</v>
      </c>
      <c r="I272" s="34" t="s">
        <v>24</v>
      </c>
      <c r="J272" s="19">
        <v>39.200000000000003</v>
      </c>
      <c r="K272" s="14"/>
      <c r="L272" s="14"/>
      <c r="M272" s="27"/>
    </row>
    <row r="273" spans="1:13" s="15" customFormat="1" ht="30.75" customHeight="1">
      <c r="A273" s="23" t="s">
        <v>168</v>
      </c>
      <c r="B273" s="17" t="s">
        <v>220</v>
      </c>
      <c r="C273" s="23" t="s">
        <v>3</v>
      </c>
      <c r="D273" s="17" t="s">
        <v>20</v>
      </c>
      <c r="E273" s="16" t="s">
        <v>345</v>
      </c>
      <c r="F273" s="17" t="s">
        <v>81</v>
      </c>
      <c r="G273" s="11">
        <v>14</v>
      </c>
      <c r="H273" s="33" t="s">
        <v>403</v>
      </c>
      <c r="I273" s="34" t="s">
        <v>24</v>
      </c>
      <c r="J273" s="19">
        <v>39.200000000000003</v>
      </c>
      <c r="K273" s="14"/>
      <c r="L273" s="14"/>
      <c r="M273" s="27"/>
    </row>
    <row r="274" spans="1:13" s="15" customFormat="1" ht="30.75" customHeight="1">
      <c r="A274" s="23" t="s">
        <v>168</v>
      </c>
      <c r="B274" s="17" t="s">
        <v>220</v>
      </c>
      <c r="C274" s="23" t="s">
        <v>3</v>
      </c>
      <c r="D274" s="17" t="s">
        <v>20</v>
      </c>
      <c r="E274" s="16" t="s">
        <v>345</v>
      </c>
      <c r="F274" s="17" t="s">
        <v>81</v>
      </c>
      <c r="G274" s="11">
        <v>15</v>
      </c>
      <c r="H274" s="13" t="s">
        <v>315</v>
      </c>
      <c r="I274" s="11" t="s">
        <v>135</v>
      </c>
      <c r="J274" s="19">
        <v>5.9</v>
      </c>
      <c r="K274" s="14"/>
      <c r="L274" s="14"/>
      <c r="M274" s="27"/>
    </row>
    <row r="275" spans="1:13" s="15" customFormat="1" ht="30.75" customHeight="1">
      <c r="A275" s="23" t="s">
        <v>168</v>
      </c>
      <c r="B275" s="17" t="s">
        <v>220</v>
      </c>
      <c r="C275" s="23" t="s">
        <v>3</v>
      </c>
      <c r="D275" s="17" t="s">
        <v>20</v>
      </c>
      <c r="E275" s="16" t="s">
        <v>345</v>
      </c>
      <c r="F275" s="17" t="s">
        <v>81</v>
      </c>
      <c r="G275" s="11">
        <v>16</v>
      </c>
      <c r="H275" s="13" t="s">
        <v>319</v>
      </c>
      <c r="I275" s="11" t="s">
        <v>135</v>
      </c>
      <c r="J275" s="19">
        <v>8.4</v>
      </c>
      <c r="K275" s="14"/>
      <c r="L275" s="14"/>
      <c r="M275" s="27"/>
    </row>
    <row r="276" spans="1:13" s="15" customFormat="1" ht="30.75" customHeight="1">
      <c r="A276" s="23" t="s">
        <v>168</v>
      </c>
      <c r="B276" s="17" t="s">
        <v>220</v>
      </c>
      <c r="C276" s="23" t="s">
        <v>3</v>
      </c>
      <c r="D276" s="17" t="s">
        <v>20</v>
      </c>
      <c r="E276" s="16" t="s">
        <v>345</v>
      </c>
      <c r="F276" s="17" t="s">
        <v>81</v>
      </c>
      <c r="G276" s="11">
        <v>17</v>
      </c>
      <c r="H276" s="13" t="s">
        <v>366</v>
      </c>
      <c r="I276" s="11" t="s">
        <v>135</v>
      </c>
      <c r="J276" s="19">
        <v>5.9</v>
      </c>
      <c r="K276" s="14"/>
      <c r="L276" s="14"/>
      <c r="M276" s="27"/>
    </row>
    <row r="277" spans="1:13" s="15" customFormat="1" ht="30.75" customHeight="1">
      <c r="A277" s="23" t="s">
        <v>168</v>
      </c>
      <c r="B277" s="17" t="s">
        <v>220</v>
      </c>
      <c r="C277" s="23" t="s">
        <v>3</v>
      </c>
      <c r="D277" s="17" t="s">
        <v>20</v>
      </c>
      <c r="E277" s="16" t="s">
        <v>345</v>
      </c>
      <c r="F277" s="17" t="s">
        <v>81</v>
      </c>
      <c r="G277" s="11">
        <v>18</v>
      </c>
      <c r="H277" s="13" t="s">
        <v>43</v>
      </c>
      <c r="I277" s="11" t="s">
        <v>23</v>
      </c>
      <c r="J277" s="19">
        <v>6.4</v>
      </c>
      <c r="K277" s="14"/>
      <c r="L277" s="14"/>
      <c r="M277" s="27"/>
    </row>
    <row r="278" spans="1:13" s="15" customFormat="1" ht="30.75" customHeight="1">
      <c r="A278" s="23" t="s">
        <v>168</v>
      </c>
      <c r="B278" s="17" t="s">
        <v>220</v>
      </c>
      <c r="C278" s="23" t="s">
        <v>3</v>
      </c>
      <c r="D278" s="17" t="s">
        <v>20</v>
      </c>
      <c r="E278" s="16" t="s">
        <v>345</v>
      </c>
      <c r="F278" s="17" t="s">
        <v>81</v>
      </c>
      <c r="G278" s="11">
        <v>19</v>
      </c>
      <c r="H278" s="13" t="s">
        <v>142</v>
      </c>
      <c r="I278" s="11" t="s">
        <v>143</v>
      </c>
      <c r="J278" s="19">
        <v>2</v>
      </c>
      <c r="K278" s="14"/>
      <c r="L278" s="14"/>
      <c r="M278" s="27"/>
    </row>
    <row r="279" spans="1:13" s="15" customFormat="1" ht="30.75" customHeight="1">
      <c r="A279" s="23" t="s">
        <v>168</v>
      </c>
      <c r="B279" s="17" t="s">
        <v>220</v>
      </c>
      <c r="C279" s="23" t="s">
        <v>3</v>
      </c>
      <c r="D279" s="17" t="s">
        <v>20</v>
      </c>
      <c r="E279" s="16" t="s">
        <v>346</v>
      </c>
      <c r="F279" s="17" t="s">
        <v>64</v>
      </c>
      <c r="G279" s="11" t="s">
        <v>121</v>
      </c>
      <c r="H279" s="13" t="s">
        <v>165</v>
      </c>
      <c r="I279" s="11" t="s">
        <v>128</v>
      </c>
      <c r="J279" s="19">
        <v>21.8</v>
      </c>
      <c r="K279" s="14"/>
      <c r="L279" s="14"/>
      <c r="M279" s="27"/>
    </row>
    <row r="280" spans="1:13" s="15" customFormat="1" ht="30.75" customHeight="1">
      <c r="A280" s="23" t="s">
        <v>168</v>
      </c>
      <c r="B280" s="17" t="s">
        <v>220</v>
      </c>
      <c r="C280" s="23" t="s">
        <v>3</v>
      </c>
      <c r="D280" s="17" t="s">
        <v>20</v>
      </c>
      <c r="E280" s="16" t="s">
        <v>346</v>
      </c>
      <c r="F280" s="17" t="s">
        <v>64</v>
      </c>
      <c r="G280" s="11" t="s">
        <v>122</v>
      </c>
      <c r="H280" s="13" t="s">
        <v>166</v>
      </c>
      <c r="I280" s="11" t="s">
        <v>128</v>
      </c>
      <c r="J280" s="19">
        <v>21.8</v>
      </c>
      <c r="K280" s="14"/>
      <c r="L280" s="14"/>
      <c r="M280" s="27"/>
    </row>
    <row r="281" spans="1:13" s="15" customFormat="1" ht="30.75" customHeight="1">
      <c r="A281" s="23" t="s">
        <v>168</v>
      </c>
      <c r="B281" s="17" t="s">
        <v>220</v>
      </c>
      <c r="C281" s="23" t="s">
        <v>3</v>
      </c>
      <c r="D281" s="17" t="s">
        <v>20</v>
      </c>
      <c r="E281" s="16" t="s">
        <v>346</v>
      </c>
      <c r="F281" s="17" t="s">
        <v>64</v>
      </c>
      <c r="G281" s="11" t="s">
        <v>124</v>
      </c>
      <c r="H281" s="13" t="s">
        <v>352</v>
      </c>
      <c r="I281" s="11" t="s">
        <v>167</v>
      </c>
      <c r="J281" s="19">
        <v>1</v>
      </c>
      <c r="K281" s="14"/>
      <c r="L281" s="14"/>
      <c r="M281" s="27"/>
    </row>
    <row r="282" spans="1:13" s="15" customFormat="1" ht="30.75" customHeight="1">
      <c r="A282" s="23" t="s">
        <v>168</v>
      </c>
      <c r="B282" s="17" t="s">
        <v>220</v>
      </c>
      <c r="C282" s="23" t="s">
        <v>3</v>
      </c>
      <c r="D282" s="17" t="s">
        <v>20</v>
      </c>
      <c r="E282" s="16" t="s">
        <v>346</v>
      </c>
      <c r="F282" s="17" t="s">
        <v>64</v>
      </c>
      <c r="G282" s="11" t="s">
        <v>127</v>
      </c>
      <c r="H282" s="13" t="s">
        <v>335</v>
      </c>
      <c r="I282" s="11" t="s">
        <v>24</v>
      </c>
      <c r="J282" s="19">
        <v>25.7</v>
      </c>
      <c r="K282" s="14"/>
      <c r="L282" s="14"/>
      <c r="M282" s="27"/>
    </row>
    <row r="283" spans="1:13" s="15" customFormat="1" ht="30.75" customHeight="1">
      <c r="A283" s="23" t="s">
        <v>168</v>
      </c>
      <c r="B283" s="17" t="s">
        <v>220</v>
      </c>
      <c r="C283" s="23" t="s">
        <v>3</v>
      </c>
      <c r="D283" s="17" t="s">
        <v>20</v>
      </c>
      <c r="E283" s="16" t="s">
        <v>346</v>
      </c>
      <c r="F283" s="17" t="s">
        <v>64</v>
      </c>
      <c r="G283" s="11" t="s">
        <v>129</v>
      </c>
      <c r="H283" s="13" t="s">
        <v>75</v>
      </c>
      <c r="I283" s="11" t="s">
        <v>51</v>
      </c>
      <c r="J283" s="19">
        <v>2</v>
      </c>
      <c r="K283" s="14"/>
      <c r="L283" s="14"/>
      <c r="M283" s="27"/>
    </row>
    <row r="284" spans="1:13" s="15" customFormat="1" ht="30.75" customHeight="1">
      <c r="A284" s="23" t="s">
        <v>168</v>
      </c>
      <c r="B284" s="17" t="s">
        <v>220</v>
      </c>
      <c r="C284" s="23" t="s">
        <v>3</v>
      </c>
      <c r="D284" s="17" t="s">
        <v>20</v>
      </c>
      <c r="E284" s="16" t="s">
        <v>346</v>
      </c>
      <c r="F284" s="17" t="s">
        <v>64</v>
      </c>
      <c r="G284" s="11" t="s">
        <v>146</v>
      </c>
      <c r="H284" s="13" t="s">
        <v>329</v>
      </c>
      <c r="I284" s="11" t="s">
        <v>51</v>
      </c>
      <c r="J284" s="19">
        <v>2</v>
      </c>
      <c r="K284" s="14"/>
      <c r="L284" s="14"/>
      <c r="M284" s="27"/>
    </row>
    <row r="285" spans="1:13" s="15" customFormat="1" ht="30.75" customHeight="1">
      <c r="A285" s="23" t="s">
        <v>168</v>
      </c>
      <c r="B285" s="17" t="s">
        <v>220</v>
      </c>
      <c r="C285" s="23" t="s">
        <v>3</v>
      </c>
      <c r="D285" s="17" t="s">
        <v>20</v>
      </c>
      <c r="E285" s="16" t="s">
        <v>346</v>
      </c>
      <c r="F285" s="17" t="s">
        <v>64</v>
      </c>
      <c r="G285" s="11" t="s">
        <v>148</v>
      </c>
      <c r="H285" s="13" t="s">
        <v>338</v>
      </c>
      <c r="I285" s="11" t="s">
        <v>51</v>
      </c>
      <c r="J285" s="19">
        <v>2</v>
      </c>
      <c r="K285" s="14"/>
      <c r="L285" s="14"/>
      <c r="M285" s="27"/>
    </row>
    <row r="286" spans="1:13" s="15" customFormat="1" ht="30.75" customHeight="1">
      <c r="A286" s="23" t="s">
        <v>168</v>
      </c>
      <c r="B286" s="17" t="s">
        <v>220</v>
      </c>
      <c r="C286" s="23" t="s">
        <v>3</v>
      </c>
      <c r="D286" s="17" t="s">
        <v>20</v>
      </c>
      <c r="E286" s="16" t="s">
        <v>346</v>
      </c>
      <c r="F286" s="17" t="s">
        <v>64</v>
      </c>
      <c r="G286" s="11">
        <v>8</v>
      </c>
      <c r="H286" s="13" t="s">
        <v>368</v>
      </c>
      <c r="I286" s="11" t="s">
        <v>51</v>
      </c>
      <c r="J286" s="19">
        <v>3</v>
      </c>
      <c r="K286" s="14"/>
      <c r="L286" s="14"/>
      <c r="M286" s="27"/>
    </row>
    <row r="287" spans="1:13" s="15" customFormat="1" ht="30.75" customHeight="1">
      <c r="A287" s="23" t="s">
        <v>168</v>
      </c>
      <c r="B287" s="17" t="s">
        <v>220</v>
      </c>
      <c r="C287" s="23" t="s">
        <v>168</v>
      </c>
      <c r="D287" s="17" t="s">
        <v>169</v>
      </c>
      <c r="E287" s="16" t="s">
        <v>340</v>
      </c>
      <c r="F287" s="17" t="s">
        <v>170</v>
      </c>
      <c r="G287" s="11" t="s">
        <v>121</v>
      </c>
      <c r="H287" s="13" t="s">
        <v>383</v>
      </c>
      <c r="I287" s="11" t="s">
        <v>171</v>
      </c>
      <c r="J287" s="19">
        <v>1</v>
      </c>
      <c r="K287" s="14"/>
      <c r="L287" s="14"/>
      <c r="M287" s="27"/>
    </row>
    <row r="288" spans="1:13" s="15" customFormat="1" ht="30.75" customHeight="1">
      <c r="A288" s="23" t="s">
        <v>168</v>
      </c>
      <c r="B288" s="17" t="s">
        <v>220</v>
      </c>
      <c r="C288" s="23" t="s">
        <v>168</v>
      </c>
      <c r="D288" s="17" t="s">
        <v>169</v>
      </c>
      <c r="E288" s="16" t="s">
        <v>340</v>
      </c>
      <c r="F288" s="17" t="s">
        <v>170</v>
      </c>
      <c r="G288" s="11">
        <v>2</v>
      </c>
      <c r="H288" s="13" t="s">
        <v>173</v>
      </c>
      <c r="I288" s="11" t="s">
        <v>24</v>
      </c>
      <c r="J288" s="19">
        <v>17</v>
      </c>
      <c r="K288" s="14"/>
      <c r="L288" s="14"/>
      <c r="M288" s="27"/>
    </row>
    <row r="289" spans="1:13" s="15" customFormat="1" ht="30.75" customHeight="1">
      <c r="A289" s="23" t="s">
        <v>168</v>
      </c>
      <c r="B289" s="17" t="s">
        <v>220</v>
      </c>
      <c r="C289" s="23" t="s">
        <v>168</v>
      </c>
      <c r="D289" s="17" t="s">
        <v>169</v>
      </c>
      <c r="E289" s="23" t="s">
        <v>341</v>
      </c>
      <c r="F289" s="17" t="s">
        <v>176</v>
      </c>
      <c r="G289" s="11">
        <v>1</v>
      </c>
      <c r="H289" s="13" t="s">
        <v>386</v>
      </c>
      <c r="I289" s="11" t="s">
        <v>24</v>
      </c>
      <c r="J289" s="19">
        <v>40.5</v>
      </c>
      <c r="K289" s="14"/>
      <c r="L289" s="14"/>
      <c r="M289" s="27"/>
    </row>
    <row r="290" spans="1:13" s="15" customFormat="1" ht="30.75" customHeight="1">
      <c r="A290" s="23" t="s">
        <v>168</v>
      </c>
      <c r="B290" s="17" t="s">
        <v>220</v>
      </c>
      <c r="C290" s="23" t="s">
        <v>168</v>
      </c>
      <c r="D290" s="17" t="s">
        <v>169</v>
      </c>
      <c r="E290" s="23" t="s">
        <v>341</v>
      </c>
      <c r="F290" s="17" t="s">
        <v>176</v>
      </c>
      <c r="G290" s="11">
        <v>2</v>
      </c>
      <c r="H290" s="13" t="s">
        <v>387</v>
      </c>
      <c r="I290" s="11" t="s">
        <v>24</v>
      </c>
      <c r="J290" s="19">
        <v>15.5</v>
      </c>
      <c r="K290" s="14"/>
      <c r="L290" s="14"/>
      <c r="M290" s="27"/>
    </row>
    <row r="291" spans="1:13" s="15" customFormat="1" ht="30.75" customHeight="1">
      <c r="A291" s="23" t="s">
        <v>168</v>
      </c>
      <c r="B291" s="17" t="s">
        <v>220</v>
      </c>
      <c r="C291" s="23" t="s">
        <v>168</v>
      </c>
      <c r="D291" s="17" t="s">
        <v>169</v>
      </c>
      <c r="E291" s="23" t="s">
        <v>341</v>
      </c>
      <c r="F291" s="17" t="s">
        <v>176</v>
      </c>
      <c r="G291" s="11">
        <v>3</v>
      </c>
      <c r="H291" s="13" t="s">
        <v>388</v>
      </c>
      <c r="I291" s="11" t="s">
        <v>24</v>
      </c>
      <c r="J291" s="19">
        <v>5</v>
      </c>
      <c r="K291" s="14"/>
      <c r="L291" s="14"/>
      <c r="M291" s="27"/>
    </row>
    <row r="292" spans="1:13" s="15" customFormat="1" ht="30.75" customHeight="1">
      <c r="A292" s="23" t="s">
        <v>168</v>
      </c>
      <c r="B292" s="17" t="s">
        <v>220</v>
      </c>
      <c r="C292" s="23" t="s">
        <v>168</v>
      </c>
      <c r="D292" s="17" t="s">
        <v>169</v>
      </c>
      <c r="E292" s="23" t="s">
        <v>341</v>
      </c>
      <c r="F292" s="17" t="s">
        <v>176</v>
      </c>
      <c r="G292" s="11">
        <v>4</v>
      </c>
      <c r="H292" s="13" t="s">
        <v>389</v>
      </c>
      <c r="I292" s="11" t="s">
        <v>24</v>
      </c>
      <c r="J292" s="19">
        <v>10</v>
      </c>
      <c r="K292" s="14"/>
      <c r="L292" s="14"/>
      <c r="M292" s="27"/>
    </row>
    <row r="293" spans="1:13" s="15" customFormat="1" ht="30.75" customHeight="1">
      <c r="A293" s="23" t="s">
        <v>168</v>
      </c>
      <c r="B293" s="17" t="s">
        <v>220</v>
      </c>
      <c r="C293" s="23" t="s">
        <v>168</v>
      </c>
      <c r="D293" s="17" t="s">
        <v>169</v>
      </c>
      <c r="E293" s="23" t="s">
        <v>341</v>
      </c>
      <c r="F293" s="17" t="s">
        <v>176</v>
      </c>
      <c r="G293" s="11">
        <v>5</v>
      </c>
      <c r="H293" s="13" t="s">
        <v>390</v>
      </c>
      <c r="I293" s="11" t="s">
        <v>24</v>
      </c>
      <c r="J293" s="19">
        <v>10</v>
      </c>
      <c r="K293" s="14"/>
      <c r="L293" s="14"/>
      <c r="M293" s="27"/>
    </row>
    <row r="294" spans="1:13" s="15" customFormat="1" ht="30.75" customHeight="1">
      <c r="A294" s="23" t="s">
        <v>168</v>
      </c>
      <c r="B294" s="17" t="s">
        <v>220</v>
      </c>
      <c r="C294" s="23" t="s">
        <v>168</v>
      </c>
      <c r="D294" s="17" t="s">
        <v>169</v>
      </c>
      <c r="E294" s="23" t="s">
        <v>341</v>
      </c>
      <c r="F294" s="17" t="s">
        <v>176</v>
      </c>
      <c r="G294" s="11">
        <v>6</v>
      </c>
      <c r="H294" s="13" t="s">
        <v>391</v>
      </c>
      <c r="I294" s="11" t="s">
        <v>24</v>
      </c>
      <c r="J294" s="19">
        <v>20</v>
      </c>
      <c r="K294" s="14"/>
      <c r="L294" s="14"/>
      <c r="M294" s="27"/>
    </row>
    <row r="295" spans="1:13" s="15" customFormat="1" ht="30.75" customHeight="1">
      <c r="A295" s="23" t="s">
        <v>168</v>
      </c>
      <c r="B295" s="17" t="s">
        <v>220</v>
      </c>
      <c r="C295" s="23" t="s">
        <v>168</v>
      </c>
      <c r="D295" s="17" t="s">
        <v>169</v>
      </c>
      <c r="E295" s="23" t="s">
        <v>341</v>
      </c>
      <c r="F295" s="17" t="s">
        <v>176</v>
      </c>
      <c r="G295" s="11">
        <v>7</v>
      </c>
      <c r="H295" s="13" t="s">
        <v>384</v>
      </c>
      <c r="I295" s="11" t="s">
        <v>172</v>
      </c>
      <c r="J295" s="19">
        <v>1</v>
      </c>
      <c r="K295" s="14"/>
      <c r="L295" s="14"/>
      <c r="M295" s="27"/>
    </row>
    <row r="296" spans="1:13" s="15" customFormat="1" ht="30.75" customHeight="1">
      <c r="A296" s="23" t="s">
        <v>168</v>
      </c>
      <c r="B296" s="17" t="s">
        <v>220</v>
      </c>
      <c r="C296" s="23" t="s">
        <v>168</v>
      </c>
      <c r="D296" s="17" t="s">
        <v>169</v>
      </c>
      <c r="E296" s="23" t="s">
        <v>341</v>
      </c>
      <c r="F296" s="17" t="s">
        <v>176</v>
      </c>
      <c r="G296" s="11">
        <v>8</v>
      </c>
      <c r="H296" s="13" t="s">
        <v>385</v>
      </c>
      <c r="I296" s="11" t="s">
        <v>51</v>
      </c>
      <c r="J296" s="19">
        <v>4</v>
      </c>
      <c r="K296" s="14"/>
      <c r="L296" s="14"/>
      <c r="M296" s="27"/>
    </row>
    <row r="297" spans="1:13" s="15" customFormat="1" ht="30.75" customHeight="1">
      <c r="A297" s="23" t="s">
        <v>168</v>
      </c>
      <c r="B297" s="17" t="s">
        <v>220</v>
      </c>
      <c r="C297" s="23" t="s">
        <v>177</v>
      </c>
      <c r="D297" s="17" t="s">
        <v>178</v>
      </c>
      <c r="E297" s="23" t="s">
        <v>340</v>
      </c>
      <c r="F297" s="17" t="s">
        <v>96</v>
      </c>
      <c r="G297" s="11" t="s">
        <v>121</v>
      </c>
      <c r="H297" s="13" t="s">
        <v>115</v>
      </c>
      <c r="I297" s="11" t="s">
        <v>78</v>
      </c>
      <c r="J297" s="19">
        <v>1</v>
      </c>
      <c r="K297" s="14"/>
      <c r="L297" s="14"/>
      <c r="M297" s="27"/>
    </row>
    <row r="298" spans="1:13" s="15" customFormat="1" ht="30.75" customHeight="1">
      <c r="A298" s="23" t="s">
        <v>168</v>
      </c>
      <c r="B298" s="17" t="s">
        <v>220</v>
      </c>
      <c r="C298" s="23" t="s">
        <v>177</v>
      </c>
      <c r="D298" s="17" t="s">
        <v>178</v>
      </c>
      <c r="E298" s="23" t="s">
        <v>340</v>
      </c>
      <c r="F298" s="17" t="s">
        <v>96</v>
      </c>
      <c r="G298" s="11" t="s">
        <v>122</v>
      </c>
      <c r="H298" s="13" t="s">
        <v>334</v>
      </c>
      <c r="I298" s="11" t="s">
        <v>78</v>
      </c>
      <c r="J298" s="19">
        <v>1</v>
      </c>
      <c r="K298" s="14"/>
      <c r="L298" s="14"/>
      <c r="M298" s="27"/>
    </row>
    <row r="299" spans="1:13" s="15" customFormat="1" ht="30.75" customHeight="1">
      <c r="A299" s="23" t="s">
        <v>168</v>
      </c>
      <c r="B299" s="17" t="s">
        <v>220</v>
      </c>
      <c r="C299" s="23" t="s">
        <v>177</v>
      </c>
      <c r="D299" s="17" t="s">
        <v>178</v>
      </c>
      <c r="E299" s="23" t="s">
        <v>340</v>
      </c>
      <c r="F299" s="17" t="s">
        <v>96</v>
      </c>
      <c r="G299" s="11" t="s">
        <v>124</v>
      </c>
      <c r="H299" s="13" t="s">
        <v>363</v>
      </c>
      <c r="I299" s="11" t="s">
        <v>24</v>
      </c>
      <c r="J299" s="19">
        <v>63.2</v>
      </c>
      <c r="K299" s="14"/>
      <c r="L299" s="14"/>
      <c r="M299" s="27"/>
    </row>
    <row r="300" spans="1:13" s="15" customFormat="1" ht="30.75" customHeight="1">
      <c r="A300" s="23" t="s">
        <v>168</v>
      </c>
      <c r="B300" s="17" t="s">
        <v>220</v>
      </c>
      <c r="C300" s="23"/>
      <c r="D300" s="17" t="s">
        <v>178</v>
      </c>
      <c r="E300" s="23" t="s">
        <v>340</v>
      </c>
      <c r="F300" s="17" t="s">
        <v>96</v>
      </c>
      <c r="G300" s="11" t="s">
        <v>127</v>
      </c>
      <c r="H300" s="13" t="s">
        <v>362</v>
      </c>
      <c r="I300" s="11" t="s">
        <v>24</v>
      </c>
      <c r="J300" s="19">
        <v>4.8</v>
      </c>
      <c r="K300" s="14"/>
      <c r="L300" s="14"/>
      <c r="M300" s="27"/>
    </row>
    <row r="301" spans="1:13" s="15" customFormat="1" ht="30.75" customHeight="1">
      <c r="A301" s="23" t="s">
        <v>168</v>
      </c>
      <c r="B301" s="17" t="s">
        <v>220</v>
      </c>
      <c r="C301" s="23" t="s">
        <v>177</v>
      </c>
      <c r="D301" s="17" t="s">
        <v>178</v>
      </c>
      <c r="E301" s="23" t="s">
        <v>340</v>
      </c>
      <c r="F301" s="17" t="s">
        <v>96</v>
      </c>
      <c r="G301" s="11" t="s">
        <v>129</v>
      </c>
      <c r="H301" s="13" t="s">
        <v>179</v>
      </c>
      <c r="I301" s="11" t="s">
        <v>172</v>
      </c>
      <c r="J301" s="19">
        <v>1</v>
      </c>
      <c r="K301" s="14"/>
      <c r="L301" s="14"/>
      <c r="M301" s="27"/>
    </row>
    <row r="302" spans="1:13" s="15" customFormat="1" ht="30.75" customHeight="1">
      <c r="A302" s="23" t="s">
        <v>168</v>
      </c>
      <c r="B302" s="17" t="s">
        <v>220</v>
      </c>
      <c r="C302" s="23" t="s">
        <v>177</v>
      </c>
      <c r="D302" s="17" t="s">
        <v>178</v>
      </c>
      <c r="E302" s="23" t="s">
        <v>340</v>
      </c>
      <c r="F302" s="17" t="s">
        <v>96</v>
      </c>
      <c r="G302" s="11" t="s">
        <v>146</v>
      </c>
      <c r="H302" s="13" t="s">
        <v>180</v>
      </c>
      <c r="I302" s="11" t="s">
        <v>181</v>
      </c>
      <c r="J302" s="19">
        <v>1</v>
      </c>
      <c r="K302" s="14"/>
      <c r="L302" s="14"/>
      <c r="M302" s="27"/>
    </row>
    <row r="303" spans="1:13" s="15" customFormat="1" ht="30.75" customHeight="1">
      <c r="A303" s="23" t="s">
        <v>168</v>
      </c>
      <c r="B303" s="17" t="s">
        <v>220</v>
      </c>
      <c r="C303" s="23" t="s">
        <v>177</v>
      </c>
      <c r="D303" s="17" t="s">
        <v>178</v>
      </c>
      <c r="E303" s="23" t="s">
        <v>340</v>
      </c>
      <c r="F303" s="17" t="s">
        <v>96</v>
      </c>
      <c r="G303" s="11" t="s">
        <v>148</v>
      </c>
      <c r="H303" s="13" t="s">
        <v>182</v>
      </c>
      <c r="I303" s="11" t="s">
        <v>181</v>
      </c>
      <c r="J303" s="19">
        <v>1</v>
      </c>
      <c r="K303" s="14"/>
      <c r="L303" s="14"/>
      <c r="M303" s="27"/>
    </row>
    <row r="304" spans="1:13" s="15" customFormat="1" ht="30.75" customHeight="1">
      <c r="A304" s="23" t="s">
        <v>168</v>
      </c>
      <c r="B304" s="17" t="s">
        <v>220</v>
      </c>
      <c r="C304" s="23" t="s">
        <v>177</v>
      </c>
      <c r="D304" s="17" t="s">
        <v>178</v>
      </c>
      <c r="E304" s="23" t="s">
        <v>340</v>
      </c>
      <c r="F304" s="17" t="s">
        <v>96</v>
      </c>
      <c r="G304" s="11" t="s">
        <v>149</v>
      </c>
      <c r="H304" s="13" t="s">
        <v>183</v>
      </c>
      <c r="I304" s="11" t="s">
        <v>24</v>
      </c>
      <c r="J304" s="19">
        <v>8</v>
      </c>
      <c r="K304" s="14"/>
      <c r="L304" s="14"/>
      <c r="M304" s="27"/>
    </row>
    <row r="305" spans="1:13" ht="30.75" customHeight="1">
      <c r="A305" s="23" t="s">
        <v>168</v>
      </c>
      <c r="B305" s="17" t="s">
        <v>220</v>
      </c>
      <c r="C305" s="23" t="s">
        <v>177</v>
      </c>
      <c r="D305" s="17" t="s">
        <v>178</v>
      </c>
      <c r="E305" s="23" t="s">
        <v>340</v>
      </c>
      <c r="F305" s="17" t="s">
        <v>96</v>
      </c>
      <c r="G305" s="11" t="s">
        <v>150</v>
      </c>
      <c r="H305" s="13" t="s">
        <v>184</v>
      </c>
      <c r="I305" s="11" t="s">
        <v>172</v>
      </c>
      <c r="J305" s="19">
        <v>2</v>
      </c>
      <c r="K305" s="14"/>
      <c r="L305" s="14"/>
      <c r="M305" s="27"/>
    </row>
    <row r="306" spans="1:13" ht="30.75" customHeight="1">
      <c r="A306" s="23" t="s">
        <v>168</v>
      </c>
      <c r="B306" s="17" t="s">
        <v>220</v>
      </c>
      <c r="C306" s="23" t="s">
        <v>177</v>
      </c>
      <c r="D306" s="17" t="s">
        <v>178</v>
      </c>
      <c r="E306" s="23" t="s">
        <v>340</v>
      </c>
      <c r="F306" s="17" t="s">
        <v>96</v>
      </c>
      <c r="G306" s="11" t="s">
        <v>151</v>
      </c>
      <c r="H306" s="13" t="s">
        <v>28</v>
      </c>
      <c r="I306" s="11" t="s">
        <v>135</v>
      </c>
      <c r="J306" s="19">
        <v>2</v>
      </c>
      <c r="K306" s="14"/>
      <c r="L306" s="14"/>
      <c r="M306" s="27"/>
    </row>
    <row r="307" spans="1:13" ht="30.75" customHeight="1">
      <c r="A307" s="23" t="s">
        <v>168</v>
      </c>
      <c r="B307" s="17" t="s">
        <v>220</v>
      </c>
      <c r="C307" s="23" t="s">
        <v>177</v>
      </c>
      <c r="D307" s="17" t="s">
        <v>178</v>
      </c>
      <c r="E307" s="23" t="s">
        <v>340</v>
      </c>
      <c r="F307" s="17" t="s">
        <v>96</v>
      </c>
      <c r="G307" s="11" t="s">
        <v>152</v>
      </c>
      <c r="H307" s="13" t="s">
        <v>323</v>
      </c>
      <c r="I307" s="11" t="s">
        <v>135</v>
      </c>
      <c r="J307" s="19">
        <v>1</v>
      </c>
      <c r="K307" s="14"/>
      <c r="L307" s="14"/>
      <c r="M307" s="27"/>
    </row>
    <row r="308" spans="1:13" s="15" customFormat="1" ht="30.75" customHeight="1">
      <c r="A308" s="23" t="s">
        <v>168</v>
      </c>
      <c r="B308" s="17" t="s">
        <v>220</v>
      </c>
      <c r="C308" s="23" t="s">
        <v>177</v>
      </c>
      <c r="D308" s="17" t="s">
        <v>178</v>
      </c>
      <c r="E308" s="23" t="s">
        <v>340</v>
      </c>
      <c r="F308" s="17" t="s">
        <v>96</v>
      </c>
      <c r="G308" s="11" t="s">
        <v>154</v>
      </c>
      <c r="H308" s="13" t="s">
        <v>185</v>
      </c>
      <c r="I308" s="11" t="s">
        <v>135</v>
      </c>
      <c r="J308" s="19">
        <v>1</v>
      </c>
      <c r="K308" s="14"/>
      <c r="L308" s="14"/>
      <c r="M308" s="27"/>
    </row>
    <row r="309" spans="1:13" s="15" customFormat="1" ht="30.75" customHeight="1">
      <c r="A309" s="23" t="s">
        <v>168</v>
      </c>
      <c r="B309" s="17" t="s">
        <v>220</v>
      </c>
      <c r="C309" s="23" t="s">
        <v>177</v>
      </c>
      <c r="D309" s="17" t="s">
        <v>178</v>
      </c>
      <c r="E309" s="23" t="s">
        <v>340</v>
      </c>
      <c r="F309" s="17" t="s">
        <v>96</v>
      </c>
      <c r="G309" s="11" t="s">
        <v>156</v>
      </c>
      <c r="H309" s="13" t="s">
        <v>29</v>
      </c>
      <c r="I309" s="11" t="s">
        <v>135</v>
      </c>
      <c r="J309" s="19">
        <v>1</v>
      </c>
      <c r="K309" s="14"/>
      <c r="L309" s="14"/>
      <c r="M309" s="27"/>
    </row>
    <row r="310" spans="1:13" s="15" customFormat="1" ht="30.75" customHeight="1">
      <c r="A310" s="23" t="s">
        <v>168</v>
      </c>
      <c r="B310" s="17" t="s">
        <v>220</v>
      </c>
      <c r="C310" s="23" t="s">
        <v>177</v>
      </c>
      <c r="D310" s="17" t="s">
        <v>178</v>
      </c>
      <c r="E310" s="23" t="s">
        <v>341</v>
      </c>
      <c r="F310" s="17" t="s">
        <v>186</v>
      </c>
      <c r="G310" s="11" t="s">
        <v>121</v>
      </c>
      <c r="H310" s="13" t="s">
        <v>187</v>
      </c>
      <c r="I310" s="11" t="s">
        <v>167</v>
      </c>
      <c r="J310" s="19">
        <v>1</v>
      </c>
      <c r="K310" s="14"/>
      <c r="L310" s="14"/>
      <c r="M310" s="27"/>
    </row>
    <row r="311" spans="1:13" s="15" customFormat="1" ht="30.75" customHeight="1">
      <c r="A311" s="23" t="s">
        <v>168</v>
      </c>
      <c r="B311" s="17" t="s">
        <v>220</v>
      </c>
      <c r="C311" s="23" t="s">
        <v>177</v>
      </c>
      <c r="D311" s="17" t="s">
        <v>178</v>
      </c>
      <c r="E311" s="23" t="s">
        <v>341</v>
      </c>
      <c r="F311" s="17" t="s">
        <v>186</v>
      </c>
      <c r="G311" s="11" t="s">
        <v>122</v>
      </c>
      <c r="H311" s="13" t="s">
        <v>188</v>
      </c>
      <c r="I311" s="11" t="s">
        <v>126</v>
      </c>
      <c r="J311" s="19">
        <v>1</v>
      </c>
      <c r="K311" s="14"/>
      <c r="L311" s="14"/>
      <c r="M311" s="27"/>
    </row>
    <row r="312" spans="1:13" s="15" customFormat="1" ht="30.75" customHeight="1">
      <c r="A312" s="23" t="s">
        <v>168</v>
      </c>
      <c r="B312" s="17" t="s">
        <v>220</v>
      </c>
      <c r="C312" s="23" t="s">
        <v>177</v>
      </c>
      <c r="D312" s="17" t="s">
        <v>178</v>
      </c>
      <c r="E312" s="23" t="s">
        <v>341</v>
      </c>
      <c r="F312" s="17" t="s">
        <v>186</v>
      </c>
      <c r="G312" s="11" t="s">
        <v>124</v>
      </c>
      <c r="H312" s="13" t="s">
        <v>189</v>
      </c>
      <c r="I312" s="11" t="s">
        <v>172</v>
      </c>
      <c r="J312" s="19">
        <v>1</v>
      </c>
      <c r="K312" s="14"/>
      <c r="L312" s="14"/>
      <c r="M312" s="27"/>
    </row>
    <row r="313" spans="1:13" s="15" customFormat="1" ht="30.75" customHeight="1">
      <c r="A313" s="23" t="s">
        <v>168</v>
      </c>
      <c r="B313" s="17" t="s">
        <v>220</v>
      </c>
      <c r="C313" s="23" t="s">
        <v>177</v>
      </c>
      <c r="D313" s="17" t="s">
        <v>178</v>
      </c>
      <c r="E313" s="23" t="s">
        <v>341</v>
      </c>
      <c r="F313" s="17" t="s">
        <v>186</v>
      </c>
      <c r="G313" s="11" t="s">
        <v>127</v>
      </c>
      <c r="H313" s="13" t="s">
        <v>190</v>
      </c>
      <c r="I313" s="11" t="s">
        <v>172</v>
      </c>
      <c r="J313" s="19">
        <v>1</v>
      </c>
      <c r="K313" s="14"/>
      <c r="L313" s="14"/>
      <c r="M313" s="27"/>
    </row>
    <row r="314" spans="1:13" s="15" customFormat="1" ht="30.75" customHeight="1">
      <c r="A314" s="23" t="s">
        <v>168</v>
      </c>
      <c r="B314" s="17" t="s">
        <v>220</v>
      </c>
      <c r="C314" s="23" t="s">
        <v>177</v>
      </c>
      <c r="D314" s="17" t="s">
        <v>178</v>
      </c>
      <c r="E314" s="23" t="s">
        <v>341</v>
      </c>
      <c r="F314" s="17" t="s">
        <v>186</v>
      </c>
      <c r="G314" s="11" t="s">
        <v>129</v>
      </c>
      <c r="H314" s="13" t="s">
        <v>191</v>
      </c>
      <c r="I314" s="11" t="s">
        <v>172</v>
      </c>
      <c r="J314" s="19">
        <v>1</v>
      </c>
      <c r="K314" s="14"/>
      <c r="L314" s="14"/>
      <c r="M314" s="27"/>
    </row>
    <row r="315" spans="1:13" s="15" customFormat="1" ht="30.75" customHeight="1">
      <c r="A315" s="23" t="s">
        <v>168</v>
      </c>
      <c r="B315" s="17" t="s">
        <v>220</v>
      </c>
      <c r="C315" s="23" t="s">
        <v>177</v>
      </c>
      <c r="D315" s="17" t="s">
        <v>178</v>
      </c>
      <c r="E315" s="23" t="s">
        <v>341</v>
      </c>
      <c r="F315" s="17" t="s">
        <v>186</v>
      </c>
      <c r="G315" s="11" t="s">
        <v>146</v>
      </c>
      <c r="H315" s="13" t="s">
        <v>192</v>
      </c>
      <c r="I315" s="11" t="s">
        <v>172</v>
      </c>
      <c r="J315" s="19">
        <v>1</v>
      </c>
      <c r="K315" s="14"/>
      <c r="L315" s="14"/>
      <c r="M315" s="27"/>
    </row>
    <row r="316" spans="1:13" s="15" customFormat="1" ht="30.75" customHeight="1">
      <c r="A316" s="23" t="s">
        <v>168</v>
      </c>
      <c r="B316" s="17" t="s">
        <v>220</v>
      </c>
      <c r="C316" s="23" t="s">
        <v>177</v>
      </c>
      <c r="D316" s="17" t="s">
        <v>178</v>
      </c>
      <c r="E316" s="23" t="s">
        <v>341</v>
      </c>
      <c r="F316" s="17" t="s">
        <v>186</v>
      </c>
      <c r="G316" s="11" t="s">
        <v>148</v>
      </c>
      <c r="H316" s="13" t="s">
        <v>193</v>
      </c>
      <c r="I316" s="11" t="s">
        <v>172</v>
      </c>
      <c r="J316" s="19">
        <v>1</v>
      </c>
      <c r="K316" s="14"/>
      <c r="L316" s="14"/>
      <c r="M316" s="27"/>
    </row>
    <row r="317" spans="1:13" s="15" customFormat="1" ht="30.75" customHeight="1">
      <c r="A317" s="23" t="s">
        <v>168</v>
      </c>
      <c r="B317" s="17" t="s">
        <v>220</v>
      </c>
      <c r="C317" s="23" t="s">
        <v>177</v>
      </c>
      <c r="D317" s="17" t="s">
        <v>178</v>
      </c>
      <c r="E317" s="23" t="s">
        <v>341</v>
      </c>
      <c r="F317" s="17" t="s">
        <v>186</v>
      </c>
      <c r="G317" s="11" t="s">
        <v>149</v>
      </c>
      <c r="H317" s="13" t="s">
        <v>194</v>
      </c>
      <c r="I317" s="11" t="s">
        <v>172</v>
      </c>
      <c r="J317" s="19">
        <v>1</v>
      </c>
      <c r="K317" s="14"/>
      <c r="L317" s="14"/>
      <c r="M317" s="27"/>
    </row>
    <row r="318" spans="1:13" s="15" customFormat="1" ht="30.75" customHeight="1">
      <c r="A318" s="23" t="s">
        <v>168</v>
      </c>
      <c r="B318" s="17" t="s">
        <v>220</v>
      </c>
      <c r="C318" s="23" t="s">
        <v>177</v>
      </c>
      <c r="D318" s="17" t="s">
        <v>178</v>
      </c>
      <c r="E318" s="23" t="s">
        <v>341</v>
      </c>
      <c r="F318" s="17" t="s">
        <v>186</v>
      </c>
      <c r="G318" s="11" t="s">
        <v>150</v>
      </c>
      <c r="H318" s="13" t="s">
        <v>195</v>
      </c>
      <c r="I318" s="11" t="s">
        <v>364</v>
      </c>
      <c r="J318" s="19">
        <v>1</v>
      </c>
      <c r="K318" s="14"/>
      <c r="L318" s="14"/>
      <c r="M318" s="27"/>
    </row>
    <row r="319" spans="1:13" s="15" customFormat="1" ht="30.75" customHeight="1">
      <c r="A319" s="23" t="s">
        <v>168</v>
      </c>
      <c r="B319" s="17" t="s">
        <v>220</v>
      </c>
      <c r="C319" s="23" t="s">
        <v>177</v>
      </c>
      <c r="D319" s="17" t="s">
        <v>178</v>
      </c>
      <c r="E319" s="23" t="s">
        <v>341</v>
      </c>
      <c r="F319" s="17" t="s">
        <v>186</v>
      </c>
      <c r="G319" s="11" t="s">
        <v>151</v>
      </c>
      <c r="H319" s="13" t="s">
        <v>196</v>
      </c>
      <c r="I319" s="11" t="s">
        <v>172</v>
      </c>
      <c r="J319" s="19">
        <v>1</v>
      </c>
      <c r="K319" s="14"/>
      <c r="L319" s="14"/>
      <c r="M319" s="27"/>
    </row>
    <row r="320" spans="1:13" s="15" customFormat="1" ht="30.75" customHeight="1">
      <c r="A320" s="23" t="s">
        <v>168</v>
      </c>
      <c r="B320" s="17" t="s">
        <v>220</v>
      </c>
      <c r="C320" s="23" t="s">
        <v>177</v>
      </c>
      <c r="D320" s="17" t="s">
        <v>178</v>
      </c>
      <c r="E320" s="23" t="s">
        <v>341</v>
      </c>
      <c r="F320" s="17" t="s">
        <v>186</v>
      </c>
      <c r="G320" s="11" t="s">
        <v>152</v>
      </c>
      <c r="H320" s="13" t="s">
        <v>197</v>
      </c>
      <c r="I320" s="11" t="s">
        <v>172</v>
      </c>
      <c r="J320" s="19">
        <v>1</v>
      </c>
      <c r="K320" s="14"/>
      <c r="L320" s="14"/>
      <c r="M320" s="27"/>
    </row>
    <row r="321" spans="1:13" s="15" customFormat="1" ht="30.75" customHeight="1">
      <c r="A321" s="23" t="s">
        <v>168</v>
      </c>
      <c r="B321" s="17" t="s">
        <v>220</v>
      </c>
      <c r="C321" s="23" t="s">
        <v>177</v>
      </c>
      <c r="D321" s="17" t="s">
        <v>178</v>
      </c>
      <c r="E321" s="23" t="s">
        <v>341</v>
      </c>
      <c r="F321" s="17" t="s">
        <v>186</v>
      </c>
      <c r="G321" s="11" t="s">
        <v>154</v>
      </c>
      <c r="H321" s="13" t="s">
        <v>198</v>
      </c>
      <c r="I321" s="11" t="s">
        <v>172</v>
      </c>
      <c r="J321" s="19">
        <v>1</v>
      </c>
      <c r="K321" s="14"/>
      <c r="L321" s="14"/>
      <c r="M321" s="27"/>
    </row>
    <row r="322" spans="1:13" s="15" customFormat="1" ht="30.75" customHeight="1">
      <c r="A322" s="23" t="s">
        <v>168</v>
      </c>
      <c r="B322" s="17" t="s">
        <v>220</v>
      </c>
      <c r="C322" s="23" t="s">
        <v>177</v>
      </c>
      <c r="D322" s="17" t="s">
        <v>178</v>
      </c>
      <c r="E322" s="23" t="s">
        <v>341</v>
      </c>
      <c r="F322" s="17" t="s">
        <v>186</v>
      </c>
      <c r="G322" s="11" t="s">
        <v>156</v>
      </c>
      <c r="H322" s="13" t="s">
        <v>199</v>
      </c>
      <c r="I322" s="11" t="s">
        <v>172</v>
      </c>
      <c r="J322" s="19">
        <v>1</v>
      </c>
      <c r="K322" s="26"/>
      <c r="L322" s="14"/>
      <c r="M322" s="27"/>
    </row>
    <row r="323" spans="1:13" s="15" customFormat="1" ht="30.75" customHeight="1">
      <c r="A323" s="23" t="s">
        <v>168</v>
      </c>
      <c r="B323" s="17" t="s">
        <v>220</v>
      </c>
      <c r="C323" s="23" t="s">
        <v>177</v>
      </c>
      <c r="D323" s="17" t="s">
        <v>178</v>
      </c>
      <c r="E323" s="23" t="s">
        <v>341</v>
      </c>
      <c r="F323" s="17" t="s">
        <v>186</v>
      </c>
      <c r="G323" s="11" t="s">
        <v>158</v>
      </c>
      <c r="H323" s="13" t="s">
        <v>200</v>
      </c>
      <c r="I323" s="11" t="s">
        <v>126</v>
      </c>
      <c r="J323" s="19">
        <v>1</v>
      </c>
      <c r="K323" s="26"/>
      <c r="L323" s="14"/>
      <c r="M323" s="27"/>
    </row>
    <row r="324" spans="1:13" s="15" customFormat="1" ht="30.75" customHeight="1">
      <c r="A324" s="23" t="s">
        <v>168</v>
      </c>
      <c r="B324" s="17" t="s">
        <v>220</v>
      </c>
      <c r="C324" s="23" t="s">
        <v>177</v>
      </c>
      <c r="D324" s="17" t="s">
        <v>178</v>
      </c>
      <c r="E324" s="23" t="s">
        <v>341</v>
      </c>
      <c r="F324" s="17" t="s">
        <v>186</v>
      </c>
      <c r="G324" s="11" t="s">
        <v>160</v>
      </c>
      <c r="H324" s="13" t="s">
        <v>320</v>
      </c>
      <c r="I324" s="11" t="s">
        <v>126</v>
      </c>
      <c r="J324" s="19">
        <v>1</v>
      </c>
      <c r="K324" s="14"/>
      <c r="L324" s="14"/>
      <c r="M324" s="27"/>
    </row>
    <row r="325" spans="1:13" s="15" customFormat="1" ht="30.75" customHeight="1">
      <c r="A325" s="23" t="s">
        <v>168</v>
      </c>
      <c r="B325" s="17" t="s">
        <v>220</v>
      </c>
      <c r="C325" s="23" t="s">
        <v>177</v>
      </c>
      <c r="D325" s="17" t="s">
        <v>178</v>
      </c>
      <c r="E325" s="23" t="s">
        <v>341</v>
      </c>
      <c r="F325" s="17" t="s">
        <v>186</v>
      </c>
      <c r="G325" s="11" t="s">
        <v>174</v>
      </c>
      <c r="H325" s="13" t="s">
        <v>321</v>
      </c>
      <c r="I325" s="11" t="s">
        <v>126</v>
      </c>
      <c r="J325" s="19">
        <v>1</v>
      </c>
      <c r="K325" s="14"/>
      <c r="L325" s="14"/>
      <c r="M325" s="27"/>
    </row>
    <row r="326" spans="1:13" s="15" customFormat="1" ht="30.75" customHeight="1">
      <c r="A326" s="23" t="s">
        <v>168</v>
      </c>
      <c r="B326" s="17" t="s">
        <v>220</v>
      </c>
      <c r="C326" s="23" t="s">
        <v>177</v>
      </c>
      <c r="D326" s="17" t="s">
        <v>178</v>
      </c>
      <c r="E326" s="23" t="s">
        <v>341</v>
      </c>
      <c r="F326" s="17" t="s">
        <v>186</v>
      </c>
      <c r="G326" s="11" t="s">
        <v>175</v>
      </c>
      <c r="H326" s="13" t="s">
        <v>201</v>
      </c>
      <c r="I326" s="11" t="s">
        <v>202</v>
      </c>
      <c r="J326" s="19">
        <v>2</v>
      </c>
      <c r="K326" s="26"/>
      <c r="L326" s="14"/>
      <c r="M326" s="27"/>
    </row>
    <row r="327" spans="1:13" ht="30.75" customHeight="1">
      <c r="A327" s="23" t="s">
        <v>168</v>
      </c>
      <c r="B327" s="17" t="s">
        <v>220</v>
      </c>
      <c r="C327" s="23" t="s">
        <v>177</v>
      </c>
      <c r="D327" s="17" t="s">
        <v>178</v>
      </c>
      <c r="E327" s="23" t="s">
        <v>341</v>
      </c>
      <c r="F327" s="17" t="s">
        <v>186</v>
      </c>
      <c r="G327" s="11" t="s">
        <v>203</v>
      </c>
      <c r="H327" s="13" t="s">
        <v>204</v>
      </c>
      <c r="I327" s="11" t="s">
        <v>126</v>
      </c>
      <c r="J327" s="19">
        <v>1</v>
      </c>
      <c r="K327" s="14"/>
      <c r="L327" s="14"/>
      <c r="M327" s="27"/>
    </row>
    <row r="328" spans="1:13" s="15" customFormat="1" ht="30.75" customHeight="1">
      <c r="A328" s="23" t="s">
        <v>168</v>
      </c>
      <c r="B328" s="17" t="s">
        <v>220</v>
      </c>
      <c r="C328" s="23" t="s">
        <v>177</v>
      </c>
      <c r="D328" s="17" t="s">
        <v>178</v>
      </c>
      <c r="E328" s="23" t="s">
        <v>341</v>
      </c>
      <c r="F328" s="17" t="s">
        <v>186</v>
      </c>
      <c r="G328" s="11" t="s">
        <v>205</v>
      </c>
      <c r="H328" s="13" t="s">
        <v>206</v>
      </c>
      <c r="I328" s="11" t="s">
        <v>126</v>
      </c>
      <c r="J328" s="19">
        <v>1</v>
      </c>
      <c r="K328" s="14"/>
      <c r="L328" s="14"/>
      <c r="M328" s="27"/>
    </row>
    <row r="329" spans="1:13" s="15" customFormat="1" ht="30.75" customHeight="1">
      <c r="A329" s="23" t="s">
        <v>168</v>
      </c>
      <c r="B329" s="17" t="s">
        <v>220</v>
      </c>
      <c r="C329" s="23" t="s">
        <v>177</v>
      </c>
      <c r="D329" s="17" t="s">
        <v>178</v>
      </c>
      <c r="E329" s="23" t="s">
        <v>341</v>
      </c>
      <c r="F329" s="17" t="s">
        <v>186</v>
      </c>
      <c r="G329" s="11" t="s">
        <v>207</v>
      </c>
      <c r="H329" s="13" t="s">
        <v>208</v>
      </c>
      <c r="I329" s="11" t="s">
        <v>24</v>
      </c>
      <c r="J329" s="19">
        <v>10</v>
      </c>
      <c r="K329" s="14"/>
      <c r="L329" s="14"/>
      <c r="M329" s="27"/>
    </row>
    <row r="330" spans="1:13" s="15" customFormat="1" ht="30.75" customHeight="1">
      <c r="A330" s="23" t="s">
        <v>168</v>
      </c>
      <c r="B330" s="17" t="s">
        <v>220</v>
      </c>
      <c r="C330" s="23" t="s">
        <v>177</v>
      </c>
      <c r="D330" s="17" t="s">
        <v>178</v>
      </c>
      <c r="E330" s="23" t="s">
        <v>341</v>
      </c>
      <c r="F330" s="17" t="s">
        <v>186</v>
      </c>
      <c r="G330" s="11" t="s">
        <v>209</v>
      </c>
      <c r="H330" s="13" t="s">
        <v>210</v>
      </c>
      <c r="I330" s="11" t="s">
        <v>24</v>
      </c>
      <c r="J330" s="19">
        <v>4</v>
      </c>
      <c r="K330" s="14"/>
      <c r="L330" s="14"/>
      <c r="M330" s="27"/>
    </row>
    <row r="331" spans="1:13" s="15" customFormat="1" ht="30.75" customHeight="1">
      <c r="A331" s="23" t="s">
        <v>168</v>
      </c>
      <c r="B331" s="17" t="s">
        <v>220</v>
      </c>
      <c r="C331" s="23" t="s">
        <v>177</v>
      </c>
      <c r="D331" s="17" t="s">
        <v>178</v>
      </c>
      <c r="E331" s="23" t="s">
        <v>341</v>
      </c>
      <c r="F331" s="17" t="s">
        <v>186</v>
      </c>
      <c r="G331" s="11" t="s">
        <v>211</v>
      </c>
      <c r="H331" s="13" t="s">
        <v>212</v>
      </c>
      <c r="I331" s="11" t="s">
        <v>24</v>
      </c>
      <c r="J331" s="19">
        <v>6</v>
      </c>
      <c r="K331" s="14"/>
      <c r="L331" s="14"/>
      <c r="M331" s="27"/>
    </row>
    <row r="332" spans="1:13" s="15" customFormat="1" ht="30.75" customHeight="1">
      <c r="A332" s="23" t="s">
        <v>168</v>
      </c>
      <c r="B332" s="17" t="s">
        <v>220</v>
      </c>
      <c r="C332" s="23" t="s">
        <v>177</v>
      </c>
      <c r="D332" s="17" t="s">
        <v>178</v>
      </c>
      <c r="E332" s="23" t="s">
        <v>341</v>
      </c>
      <c r="F332" s="17" t="s">
        <v>186</v>
      </c>
      <c r="G332" s="11" t="s">
        <v>213</v>
      </c>
      <c r="H332" s="13" t="s">
        <v>214</v>
      </c>
      <c r="I332" s="11" t="s">
        <v>24</v>
      </c>
      <c r="J332" s="19">
        <v>4</v>
      </c>
      <c r="K332" s="14"/>
      <c r="L332" s="14"/>
      <c r="M332" s="27"/>
    </row>
    <row r="333" spans="1:13" s="15" customFormat="1" ht="30.75" customHeight="1">
      <c r="A333" s="23" t="s">
        <v>168</v>
      </c>
      <c r="B333" s="17" t="s">
        <v>220</v>
      </c>
      <c r="C333" s="23" t="s">
        <v>177</v>
      </c>
      <c r="D333" s="17" t="s">
        <v>178</v>
      </c>
      <c r="E333" s="23" t="s">
        <v>341</v>
      </c>
      <c r="F333" s="17" t="s">
        <v>186</v>
      </c>
      <c r="G333" s="11" t="s">
        <v>215</v>
      </c>
      <c r="H333" s="13" t="s">
        <v>216</v>
      </c>
      <c r="I333" s="11" t="s">
        <v>145</v>
      </c>
      <c r="J333" s="19">
        <v>10</v>
      </c>
      <c r="K333" s="14"/>
      <c r="L333" s="14"/>
      <c r="M333" s="27"/>
    </row>
    <row r="334" spans="1:13" s="15" customFormat="1" ht="30.75" customHeight="1">
      <c r="A334" s="23" t="s">
        <v>168</v>
      </c>
      <c r="B334" s="17" t="s">
        <v>220</v>
      </c>
      <c r="C334" s="23" t="s">
        <v>177</v>
      </c>
      <c r="D334" s="17" t="s">
        <v>178</v>
      </c>
      <c r="E334" s="23" t="s">
        <v>341</v>
      </c>
      <c r="F334" s="17" t="s">
        <v>186</v>
      </c>
      <c r="G334" s="11" t="s">
        <v>217</v>
      </c>
      <c r="H334" s="13" t="s">
        <v>28</v>
      </c>
      <c r="I334" s="11" t="s">
        <v>135</v>
      </c>
      <c r="J334" s="19">
        <v>36.9</v>
      </c>
      <c r="K334" s="14"/>
      <c r="L334" s="14"/>
      <c r="M334" s="27"/>
    </row>
    <row r="335" spans="1:13" s="15" customFormat="1" ht="30.75" customHeight="1">
      <c r="A335" s="23" t="s">
        <v>168</v>
      </c>
      <c r="B335" s="17" t="s">
        <v>220</v>
      </c>
      <c r="C335" s="23" t="s">
        <v>177</v>
      </c>
      <c r="D335" s="17" t="s">
        <v>178</v>
      </c>
      <c r="E335" s="23" t="s">
        <v>341</v>
      </c>
      <c r="F335" s="17" t="s">
        <v>186</v>
      </c>
      <c r="G335" s="11" t="s">
        <v>218</v>
      </c>
      <c r="H335" s="13" t="s">
        <v>323</v>
      </c>
      <c r="I335" s="11" t="s">
        <v>135</v>
      </c>
      <c r="J335" s="19">
        <v>31.2</v>
      </c>
      <c r="K335" s="14"/>
      <c r="L335" s="14"/>
      <c r="M335" s="27"/>
    </row>
    <row r="336" spans="1:13" s="15" customFormat="1" ht="30.75" customHeight="1">
      <c r="A336" s="23" t="s">
        <v>168</v>
      </c>
      <c r="B336" s="17" t="s">
        <v>220</v>
      </c>
      <c r="C336" s="23" t="s">
        <v>177</v>
      </c>
      <c r="D336" s="17" t="s">
        <v>178</v>
      </c>
      <c r="E336" s="23" t="s">
        <v>341</v>
      </c>
      <c r="F336" s="17" t="s">
        <v>186</v>
      </c>
      <c r="G336" s="11" t="s">
        <v>322</v>
      </c>
      <c r="H336" s="13" t="s">
        <v>29</v>
      </c>
      <c r="I336" s="11" t="s">
        <v>135</v>
      </c>
      <c r="J336" s="19">
        <v>5.7</v>
      </c>
      <c r="K336" s="14"/>
      <c r="L336" s="14"/>
      <c r="M336" s="27"/>
    </row>
    <row r="337" spans="1:13" s="15" customFormat="1" ht="30.75" customHeight="1">
      <c r="A337" s="23" t="s">
        <v>168</v>
      </c>
      <c r="B337" s="17" t="s">
        <v>220</v>
      </c>
      <c r="C337" s="23" t="s">
        <v>177</v>
      </c>
      <c r="D337" s="17" t="s">
        <v>178</v>
      </c>
      <c r="E337" s="23" t="s">
        <v>341</v>
      </c>
      <c r="F337" s="17" t="s">
        <v>186</v>
      </c>
      <c r="G337" s="11" t="s">
        <v>353</v>
      </c>
      <c r="H337" s="13" t="s">
        <v>219</v>
      </c>
      <c r="I337" s="11" t="s">
        <v>145</v>
      </c>
      <c r="J337" s="19">
        <v>3</v>
      </c>
      <c r="K337" s="14"/>
      <c r="L337" s="14"/>
      <c r="M337" s="27"/>
    </row>
  </sheetData>
  <autoFilter ref="A5:M337" xr:uid="{0911771C-0173-4D77-88A3-6A20495D8801}"/>
  <sortState xmlns:xlrd2="http://schemas.microsoft.com/office/spreadsheetml/2017/richdata2" ref="A6:K192">
    <sortCondition ref="A6:A192"/>
  </sortState>
  <mergeCells count="1">
    <mergeCell ref="F2:M3"/>
  </mergeCells>
  <phoneticPr fontId="1"/>
  <pageMargins left="0.51181102362204722" right="0.31496062992125984" top="0.35433070866141736" bottom="0.55118110236220474" header="0.31496062992125984" footer="0.31496062992125984"/>
  <pageSetup paperSize="9" scale="35" fitToHeight="0" orientation="portrait" blackAndWhite="1" r:id="rId1"/>
  <headerFooter>
    <oddHeader>&amp;RC-&amp;P 頁</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AB8902-EEF3-4B61-BF5E-C43DC0DACDA9}">
  <ds:schemaRefs>
    <ds:schemaRef ds:uri="http://schemas.microsoft.com/office/2006/metadata/properties"/>
    <ds:schemaRef ds:uri="http://schemas.microsoft.com/office/infopath/2007/PartnerControls"/>
    <ds:schemaRef ds:uri="ea955e64-5792-4b05-8757-4e00a4f2598f"/>
    <ds:schemaRef ds:uri="66aeafee-562d-4d37-961c-f9845997fc22"/>
  </ds:schemaRefs>
</ds:datastoreItem>
</file>

<file path=customXml/itemProps2.xml><?xml version="1.0" encoding="utf-8"?>
<ds:datastoreItem xmlns:ds="http://schemas.openxmlformats.org/officeDocument/2006/customXml" ds:itemID="{B4AE0687-1365-44D1-B954-50B778F076DD}">
  <ds:schemaRefs>
    <ds:schemaRef ds:uri="http://schemas.microsoft.com/sharepoint/v3/contenttype/forms"/>
  </ds:schemaRefs>
</ds:datastoreItem>
</file>

<file path=customXml/itemProps3.xml><?xml version="1.0" encoding="utf-8"?>
<ds:datastoreItem xmlns:ds="http://schemas.openxmlformats.org/officeDocument/2006/customXml" ds:itemID="{4F45526E-4765-47C3-BA5C-923B4EEF0F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総括表</vt:lpstr>
      <vt:lpstr>種目内訳書（境古河ＩＣ雪氷車庫新築工事)</vt:lpstr>
      <vt:lpstr>種目内訳書 (境古河ＩＣ給油施設新築工事)</vt:lpstr>
      <vt:lpstr>内訳明細書 </vt:lpstr>
      <vt:lpstr>'種目内訳書 (境古河ＩＣ給油施設新築工事)'!Print_Area</vt:lpstr>
      <vt:lpstr>'種目内訳書（境古河ＩＣ雪氷車庫新築工事)'!Print_Area</vt:lpstr>
      <vt:lpstr>総括表!Print_Area</vt:lpstr>
      <vt:lpstr>'内訳明細書 '!Print_Area</vt:lpstr>
      <vt:lpstr>'内訳明細書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2026-03-16T05:06:20Z</cp:lastPrinted>
  <dcterms:created xsi:type="dcterms:W3CDTF">2015-04-02T05:05:44Z</dcterms:created>
  <dcterms:modified xsi:type="dcterms:W3CDTF">2026-03-16T05:06:30Z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ies>
</file>